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ПРОГРАММЫ\Отчеты\2024\"/>
    </mc:Choice>
  </mc:AlternateContent>
  <xr:revisionPtr revIDLastSave="0" documentId="13_ncr:1_{366B4BA2-86EA-4C56-AFF9-510FCD1AE938}" xr6:coauthVersionLast="46" xr6:coauthVersionMax="46" xr10:uidLastSave="{00000000-0000-0000-0000-000000000000}"/>
  <bookViews>
    <workbookView xWindow="0" yWindow="360" windowWidth="29040" windowHeight="15840" xr2:uid="{00000000-000D-0000-FFFF-FFFF00000000}"/>
  </bookViews>
  <sheets>
    <sheet name="Годовой о результ. мероприятий" sheetId="1" r:id="rId1"/>
    <sheet name="Годовой о результ. показателей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P54" i="1"/>
  <c r="O54" i="1"/>
  <c r="P49" i="1"/>
  <c r="O49" i="1"/>
  <c r="O44" i="1"/>
  <c r="P34" i="1"/>
  <c r="O34" i="1"/>
  <c r="P29" i="1"/>
  <c r="O29" i="1"/>
  <c r="P24" i="1"/>
  <c r="O24" i="1"/>
  <c r="P18" i="1"/>
  <c r="O18" i="1"/>
  <c r="P17" i="1"/>
  <c r="O17" i="1"/>
  <c r="P16" i="1"/>
  <c r="O16" i="1"/>
  <c r="P15" i="1"/>
  <c r="N15" i="1"/>
  <c r="N16" i="1"/>
  <c r="N17" i="1"/>
  <c r="N18" i="1"/>
  <c r="M16" i="1"/>
  <c r="M17" i="1"/>
  <c r="M18" i="1"/>
  <c r="M15" i="1"/>
  <c r="N54" i="1"/>
  <c r="M54" i="1"/>
  <c r="L54" i="1"/>
  <c r="K54" i="1"/>
  <c r="J54" i="1"/>
  <c r="I54" i="1"/>
  <c r="H54" i="1"/>
  <c r="G54" i="1"/>
  <c r="F54" i="1"/>
  <c r="E54" i="1"/>
  <c r="D54" i="1"/>
  <c r="C54" i="1"/>
  <c r="L29" i="1"/>
  <c r="M29" i="1"/>
  <c r="N29" i="1"/>
  <c r="K29" i="1"/>
  <c r="M44" i="1"/>
  <c r="P14" i="1" l="1"/>
  <c r="O14" i="1"/>
  <c r="M49" i="1"/>
  <c r="N49" i="1"/>
  <c r="D34" i="1"/>
  <c r="E34" i="1"/>
  <c r="F34" i="1"/>
  <c r="G34" i="1"/>
  <c r="H34" i="1"/>
  <c r="I34" i="1"/>
  <c r="J34" i="1"/>
  <c r="K34" i="1"/>
  <c r="L34" i="1"/>
  <c r="M34" i="1"/>
  <c r="N34" i="1"/>
  <c r="M24" i="1"/>
  <c r="N24" i="1"/>
  <c r="E17" i="2"/>
  <c r="E15" i="2"/>
  <c r="E14" i="2"/>
  <c r="E12" i="2"/>
  <c r="L49" i="1"/>
  <c r="K49" i="1"/>
  <c r="J49" i="1"/>
  <c r="I49" i="1"/>
  <c r="H49" i="1"/>
  <c r="G49" i="1"/>
  <c r="F49" i="1"/>
  <c r="E49" i="1"/>
  <c r="D49" i="1"/>
  <c r="C49" i="1"/>
  <c r="J44" i="1"/>
  <c r="I44" i="1"/>
  <c r="H44" i="1"/>
  <c r="G44" i="1"/>
  <c r="F44" i="1"/>
  <c r="E44" i="1"/>
  <c r="D44" i="1"/>
  <c r="C44" i="1"/>
  <c r="J39" i="1"/>
  <c r="I39" i="1"/>
  <c r="H39" i="1"/>
  <c r="G39" i="1"/>
  <c r="F39" i="1"/>
  <c r="E39" i="1"/>
  <c r="D39" i="1"/>
  <c r="C39" i="1"/>
  <c r="C34" i="1"/>
  <c r="J29" i="1"/>
  <c r="I29" i="1"/>
  <c r="H29" i="1"/>
  <c r="G29" i="1"/>
  <c r="F29" i="1"/>
  <c r="E29" i="1"/>
  <c r="D29" i="1"/>
  <c r="C29" i="1"/>
  <c r="L24" i="1"/>
  <c r="K24" i="1"/>
  <c r="J24" i="1"/>
  <c r="I24" i="1"/>
  <c r="H24" i="1"/>
  <c r="G24" i="1"/>
  <c r="F24" i="1"/>
  <c r="E24" i="1"/>
  <c r="D24" i="1"/>
  <c r="C24" i="1"/>
  <c r="L18" i="1"/>
  <c r="K18" i="1"/>
  <c r="J18" i="1"/>
  <c r="I18" i="1"/>
  <c r="H18" i="1"/>
  <c r="G18" i="1"/>
  <c r="F18" i="1"/>
  <c r="E18" i="1"/>
  <c r="D18" i="1"/>
  <c r="C18" i="1"/>
  <c r="J17" i="1"/>
  <c r="I17" i="1"/>
  <c r="H17" i="1"/>
  <c r="G17" i="1"/>
  <c r="F17" i="1"/>
  <c r="E17" i="1"/>
  <c r="D17" i="1"/>
  <c r="C17" i="1"/>
  <c r="J16" i="1"/>
  <c r="I16" i="1"/>
  <c r="H16" i="1"/>
  <c r="G16" i="1"/>
  <c r="F16" i="1"/>
  <c r="E16" i="1"/>
  <c r="D16" i="1"/>
  <c r="C16" i="1"/>
  <c r="L15" i="1"/>
  <c r="K15" i="1"/>
  <c r="J15" i="1"/>
  <c r="I15" i="1"/>
  <c r="H15" i="1"/>
  <c r="G15" i="1"/>
  <c r="F15" i="1"/>
  <c r="E15" i="1"/>
  <c r="D15" i="1"/>
  <c r="C15" i="1"/>
  <c r="F14" i="1" l="1"/>
  <c r="N14" i="1"/>
  <c r="I14" i="1"/>
  <c r="E14" i="1"/>
  <c r="K14" i="1"/>
  <c r="L14" i="1"/>
  <c r="J14" i="1"/>
  <c r="H14" i="1"/>
  <c r="G14" i="1"/>
  <c r="C14" i="1"/>
  <c r="D14" i="1"/>
  <c r="M14" i="1" l="1"/>
</calcChain>
</file>

<file path=xl/sharedStrings.xml><?xml version="1.0" encoding="utf-8"?>
<sst xmlns="http://schemas.openxmlformats.org/spreadsheetml/2006/main" count="139" uniqueCount="68">
  <si>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</si>
  <si>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</si>
  <si>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</si>
  <si>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</si>
  <si>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</si>
  <si>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</si>
  <si>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</si>
  <si>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</si>
  <si>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</si>
  <si>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</si>
  <si>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</si>
  <si>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</si>
  <si>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</si>
  <si>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2022 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</si>
  <si>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</si>
  <si>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</si>
  <si>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</si>
  <si>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</si>
  <si>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</si>
  <si>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</si>
  <si>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</si>
  <si>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</si>
  <si>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</si>
  <si>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</si>
  <si>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</si>
  <si>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</si>
  <si>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</si>
  <si>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</si>
  <si>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</si>
  <si>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</si>
  <si>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</si>
  <si>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Обустройство наиболее посещаемых муниципальных территорий</t>
  </si>
  <si>
    <t>Обустройство дворовых территорий</t>
  </si>
  <si>
    <t>Определение границ земельных участков объектов благоустройства</t>
  </si>
  <si>
    <t>Получение положительного заключения достоверности сметной стоимости</t>
  </si>
  <si>
    <t>Разработка дизайн-проекта</t>
  </si>
  <si>
    <t>6</t>
  </si>
  <si>
    <t>Создание мест (площадок) накопления твердых коммунальных отходов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</si>
  <si>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</si>
  <si>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Форма №2</t>
  </si>
  <si>
    <t>ИНФОРМАЦИЯ О РЕЗУЛЬТАТАХ РЕАЛИЗАЦИИ МУНИЦИПАЛЬНОЙ ПРОГРАММЫ В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</si>
  <si>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</si>
  <si>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</si>
  <si>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</si>
  <si>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</si>
  <si>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</si>
  <si>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</si>
  <si>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Колличество благоустроенных мест массового отдыха, ед.</t>
  </si>
  <si>
    <t>Показатели задач МП</t>
  </si>
  <si>
    <t>Показатели мероприятий МП</t>
  </si>
  <si>
    <t>Количество обустроенных мест массового отдыха, ед.</t>
  </si>
  <si>
    <t>Проведение встреч со школьниками</t>
  </si>
  <si>
    <t>Освещение в СМИ информации и статей</t>
  </si>
  <si>
    <t>Организация субботников</t>
  </si>
  <si>
    <t>Мониторинг общественных мест</t>
  </si>
  <si>
    <t>Мониторинг состояния объектов благоустройства</t>
  </si>
  <si>
    <t>2023 год</t>
  </si>
  <si>
    <t>7</t>
  </si>
  <si>
    <t>Ликвидация мест несанкционированного складирования отходов</t>
  </si>
  <si>
    <t>2024 год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</si>
  <si>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</si>
  <si>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</si>
  <si>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Ведущий специалист  отдела строительства, архитектуры и ЖКХ Администрации Первомайского района</t>
  </si>
  <si>
    <t>А.Н. Жаровских</t>
  </si>
  <si>
    <t>"Благоустройство территории Первомайского района Томской области на 2018-2025 годы"</t>
  </si>
  <si>
    <t>Ведущий специалист отдела строительства, архитектуры и ЖКХ Администрации Первомайского района</t>
  </si>
  <si>
    <t>Количество проведенных субботников, ед.</t>
  </si>
  <si>
    <t>Количество проведенных мероприятий, направленных на пропаганду благоприятной экологической обстановки,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</si>
</sst>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2" fontId="7" fillId="2" borderId="1" xfId="0" applyNumberFormat="1" applyFont="1" applyFill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wrapText="1"/>
    </xf>
    <xf numFmtId="2" fontId="6" fillId="3" borderId="1" xfId="0" applyNumberFormat="1" applyFont="1" applyFill="1" applyBorder="1"/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2" fontId="7" fillId="0" borderId="1" xfId="0" applyNumberFormat="1" applyFont="1" applyBorder="1"/>
    <xf numFmtId="0" fontId="7" fillId="0" borderId="1" xfId="0" applyFont="1" applyBorder="1"/>
    <xf numFmtId="0" fontId="10" fillId="3" borderId="1" xfId="0" applyFont="1" applyFill="1" applyBorder="1" applyAlignment="1">
      <alignment vertical="center" wrapText="1"/>
    </xf>
    <xf numFmtId="49" fontId="7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wrapText="1"/>
    </xf>
    <xf numFmtId="0" fontId="5" fillId="5" borderId="0" xfId="0" applyFont="1" applyFill="1" applyAlignment="1">
      <alignment horizontal="center" vertical="center"/>
    </xf>
    <xf numFmtId="0" fontId="3" fillId="5" borderId="0" xfId="0" applyFont="1" applyFill="1"/>
    <xf numFmtId="0" fontId="4" fillId="5" borderId="6" xfId="0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5" borderId="0" xfId="0" applyFont="1" applyFill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5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"/>
  <sheetViews>
    <sheetView tabSelected="1" view="pageLayout" topLeftCell="H1" zoomScaleNormal="100" workbookViewId="0">
      <selection activeCell="P14" sqref="P14"/>
    </sheetView>
  </sheetViews>
  <sheetFormatPr defaultColWidth="9.140625" defaultRowHeight="15" x14ac:dyDescent="0.25"/>
  <cols>
    <col min="1" max="1" width="3.7109375" style="1" customWidth="1"/>
    <col min="2" max="2" width="10.85546875" customWidth="1"/>
    <col min="3" max="16" width="7.140625" customWidth="1"/>
    <col min="17" max="17" width="14.140625" customWidth="1"/>
    <col min="18" max="18" width="13" customWidth="1"/>
    <col min="19" max="19" width="8.85546875" customWidth="1"/>
  </cols>
  <sheetData>
    <row r="1" spans="1:19" ht="39.75" customHeight="1" x14ac:dyDescent="0.25">
      <c r="Q1" s="61" t="s">
        <v>0</v>
      </c>
      <c r="R1" s="61"/>
    </row>
    <row r="2" spans="1:19" ht="14.25" customHeight="1" x14ac:dyDescent="0.25">
      <c r="Q2" s="2"/>
      <c r="R2" s="2" t="s">
        <v>1</v>
      </c>
    </row>
    <row r="3" spans="1:19" ht="14.25" customHeight="1" x14ac:dyDescent="0.25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</row>
    <row r="4" spans="1:19" x14ac:dyDescent="0.25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3"/>
    </row>
    <row r="5" spans="1:19" x14ac:dyDescent="0.25">
      <c r="A5" s="64" t="s">
        <v>61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3"/>
    </row>
    <row r="6" spans="1:19" x14ac:dyDescent="0.25">
      <c r="A6" s="52" t="s">
        <v>64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3"/>
    </row>
    <row r="7" spans="1:19" ht="8.25" customHeight="1" x14ac:dyDescent="0.25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3"/>
    </row>
    <row r="8" spans="1:19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3"/>
    </row>
    <row r="9" spans="1:19" ht="8.25" customHeight="1" x14ac:dyDescent="0.25">
      <c r="A9" s="53" t="s">
        <v>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3"/>
    </row>
    <row r="10" spans="1:19" s="1" customFormat="1" ht="21.75" customHeight="1" x14ac:dyDescent="0.25">
      <c r="A10" s="54" t="s">
        <v>7</v>
      </c>
      <c r="B10" s="54" t="s">
        <v>8</v>
      </c>
      <c r="C10" s="57" t="s">
        <v>9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  <c r="Q10" s="54" t="s">
        <v>10</v>
      </c>
      <c r="R10" s="54" t="s">
        <v>11</v>
      </c>
      <c r="S10" s="6"/>
    </row>
    <row r="11" spans="1:19" s="1" customFormat="1" ht="12.75" customHeight="1" x14ac:dyDescent="0.25">
      <c r="A11" s="54"/>
      <c r="B11" s="54"/>
      <c r="C11" s="7">
        <v>2018</v>
      </c>
      <c r="D11" s="8" t="s">
        <v>12</v>
      </c>
      <c r="E11" s="7">
        <v>2019</v>
      </c>
      <c r="F11" s="8" t="s">
        <v>12</v>
      </c>
      <c r="G11" s="7">
        <v>2020</v>
      </c>
      <c r="H11" s="8" t="s">
        <v>12</v>
      </c>
      <c r="I11" s="7">
        <v>2021</v>
      </c>
      <c r="J11" s="8" t="s">
        <v>12</v>
      </c>
      <c r="K11" s="55" t="s">
        <v>13</v>
      </c>
      <c r="L11" s="56"/>
      <c r="M11" s="55" t="s">
        <v>56</v>
      </c>
      <c r="N11" s="56"/>
      <c r="O11" s="55" t="s">
        <v>59</v>
      </c>
      <c r="P11" s="56"/>
      <c r="Q11" s="54"/>
      <c r="R11" s="54"/>
      <c r="S11" s="6"/>
    </row>
    <row r="12" spans="1:19" ht="48" x14ac:dyDescent="0.25">
      <c r="A12" s="54"/>
      <c r="B12" s="54"/>
      <c r="C12" s="5" t="s">
        <v>14</v>
      </c>
      <c r="D12" s="5" t="s">
        <v>15</v>
      </c>
      <c r="E12" s="5" t="s">
        <v>14</v>
      </c>
      <c r="F12" s="5" t="s">
        <v>15</v>
      </c>
      <c r="G12" s="5" t="s">
        <v>14</v>
      </c>
      <c r="H12" s="5" t="s">
        <v>15</v>
      </c>
      <c r="I12" s="5" t="s">
        <v>14</v>
      </c>
      <c r="J12" s="5" t="s">
        <v>15</v>
      </c>
      <c r="K12" s="5" t="s">
        <v>14</v>
      </c>
      <c r="L12" s="5" t="s">
        <v>15</v>
      </c>
      <c r="M12" s="5" t="s">
        <v>14</v>
      </c>
      <c r="N12" s="5" t="s">
        <v>15</v>
      </c>
      <c r="O12" s="5" t="s">
        <v>14</v>
      </c>
      <c r="P12" s="5" t="s">
        <v>15</v>
      </c>
      <c r="Q12" s="54"/>
      <c r="R12" s="54"/>
      <c r="S12" s="3"/>
    </row>
    <row r="13" spans="1:19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3"/>
    </row>
    <row r="14" spans="1:19" ht="23.25" customHeight="1" x14ac:dyDescent="0.25">
      <c r="A14" s="10"/>
      <c r="B14" s="11" t="s">
        <v>16</v>
      </c>
      <c r="C14" s="12">
        <f>C15+C16+C17+C18+C19</f>
        <v>3702.56</v>
      </c>
      <c r="D14" s="12">
        <f t="shared" ref="D14:H14" si="0">D15+D16+D17+D18+D19</f>
        <v>3702.5634999999997</v>
      </c>
      <c r="E14" s="12">
        <f t="shared" si="0"/>
        <v>8195.4230499999994</v>
      </c>
      <c r="F14" s="12">
        <f t="shared" si="0"/>
        <v>8155.2730499999998</v>
      </c>
      <c r="G14" s="12">
        <f t="shared" si="0"/>
        <v>7002.13</v>
      </c>
      <c r="H14" s="12">
        <f t="shared" si="0"/>
        <v>7002.13</v>
      </c>
      <c r="I14" s="12">
        <f>I15+I16+I17+I18+I19</f>
        <v>4901.5700000000006</v>
      </c>
      <c r="J14" s="12">
        <f>J15+J16+J17+J18+J19</f>
        <v>4901.5700000000006</v>
      </c>
      <c r="K14" s="12">
        <f t="shared" ref="K14:L14" si="1">K15+K16+K17+K18+K19</f>
        <v>15561.42</v>
      </c>
      <c r="L14" s="12">
        <f t="shared" si="1"/>
        <v>15561.42</v>
      </c>
      <c r="M14" s="12">
        <f t="shared" ref="M14:N14" si="2">M15+M16+M17+M18+M19</f>
        <v>11412.3</v>
      </c>
      <c r="N14" s="12">
        <f t="shared" si="2"/>
        <v>9161.7699999999986</v>
      </c>
      <c r="O14" s="12">
        <f t="shared" ref="O14:P14" si="3">O15+O16+O17+O18+O19</f>
        <v>10582.58</v>
      </c>
      <c r="P14" s="12">
        <f t="shared" si="3"/>
        <v>7671.5400000000009</v>
      </c>
      <c r="Q14" s="13"/>
      <c r="R14" s="13"/>
      <c r="S14" s="3"/>
    </row>
    <row r="15" spans="1:19" ht="24.75" customHeight="1" x14ac:dyDescent="0.25">
      <c r="A15" s="14" t="s">
        <v>17</v>
      </c>
      <c r="B15" s="15" t="s">
        <v>18</v>
      </c>
      <c r="C15" s="16">
        <f>C25+C30+C35+C40+C45+C50</f>
        <v>2997.96</v>
      </c>
      <c r="D15" s="16">
        <f t="shared" ref="D15:L17" si="4">D25+D30+D35+D40+D45+D50</f>
        <v>2997.9629999999997</v>
      </c>
      <c r="E15" s="16">
        <f t="shared" si="4"/>
        <v>7749.78</v>
      </c>
      <c r="F15" s="16">
        <f t="shared" si="4"/>
        <v>7749.78</v>
      </c>
      <c r="G15" s="16">
        <f t="shared" si="4"/>
        <v>4542.46</v>
      </c>
      <c r="H15" s="16">
        <f t="shared" si="4"/>
        <v>4542.46</v>
      </c>
      <c r="I15" s="16">
        <f t="shared" si="4"/>
        <v>4316.51</v>
      </c>
      <c r="J15" s="16">
        <f t="shared" si="4"/>
        <v>4316.51</v>
      </c>
      <c r="K15" s="16">
        <f t="shared" si="4"/>
        <v>12317.16</v>
      </c>
      <c r="L15" s="16">
        <f t="shared" si="4"/>
        <v>12317.16</v>
      </c>
      <c r="M15" s="16">
        <f>M25+M30+M35+M40+M45+M50+M55</f>
        <v>8019.9</v>
      </c>
      <c r="N15" s="16">
        <f>N25+N30+N35+N40+N45+N50+N55</f>
        <v>8019.89</v>
      </c>
      <c r="O15" s="16">
        <f>O25+O30+O35+O40+O45+O50+O55</f>
        <v>7008.51</v>
      </c>
      <c r="P15" s="16">
        <f>P25+P30+P35+P40+P45+P50+P55</f>
        <v>7008.51</v>
      </c>
      <c r="Q15" s="13"/>
      <c r="R15" s="13"/>
      <c r="S15" s="3"/>
    </row>
    <row r="16" spans="1:19" ht="23.25" customHeight="1" x14ac:dyDescent="0.25">
      <c r="A16" s="14" t="s">
        <v>19</v>
      </c>
      <c r="B16" s="15" t="s">
        <v>20</v>
      </c>
      <c r="C16" s="16">
        <f>C26+C31+C36+C41+C46+C51</f>
        <v>614.04</v>
      </c>
      <c r="D16" s="16">
        <f t="shared" si="4"/>
        <v>614.04</v>
      </c>
      <c r="E16" s="16">
        <f t="shared" si="4"/>
        <v>239.68305000000001</v>
      </c>
      <c r="F16" s="16">
        <f t="shared" si="4"/>
        <v>239.68305000000001</v>
      </c>
      <c r="G16" s="16">
        <f t="shared" si="4"/>
        <v>1292.49</v>
      </c>
      <c r="H16" s="16">
        <f t="shared" si="4"/>
        <v>1292.49</v>
      </c>
      <c r="I16" s="16">
        <f t="shared" si="4"/>
        <v>133.5</v>
      </c>
      <c r="J16" s="16">
        <f t="shared" si="4"/>
        <v>133.5</v>
      </c>
      <c r="K16" s="16">
        <v>380.94</v>
      </c>
      <c r="L16" s="16">
        <v>380.94</v>
      </c>
      <c r="M16" s="16">
        <f t="shared" ref="M16:N18" si="5">M26+M31+M36+M41+M46+M51+M56</f>
        <v>248</v>
      </c>
      <c r="N16" s="16">
        <f t="shared" si="5"/>
        <v>248</v>
      </c>
      <c r="O16" s="16">
        <f t="shared" ref="O16:P16" si="6">O26+O31+O36+O41+O46+O51+O56</f>
        <v>216.8</v>
      </c>
      <c r="P16" s="16">
        <f t="shared" si="6"/>
        <v>216.76</v>
      </c>
      <c r="Q16" s="13"/>
      <c r="R16" s="13"/>
      <c r="S16" s="3"/>
    </row>
    <row r="17" spans="1:19" ht="24" customHeight="1" x14ac:dyDescent="0.25">
      <c r="A17" s="14" t="s">
        <v>21</v>
      </c>
      <c r="B17" s="15" t="s">
        <v>22</v>
      </c>
      <c r="C17" s="16">
        <f>C27+C32+C37+C42+C47+C52</f>
        <v>77.06</v>
      </c>
      <c r="D17" s="16">
        <f t="shared" si="4"/>
        <v>77.060500000000005</v>
      </c>
      <c r="E17" s="16">
        <f t="shared" si="4"/>
        <v>205.96</v>
      </c>
      <c r="F17" s="16">
        <f t="shared" si="4"/>
        <v>165.81</v>
      </c>
      <c r="G17" s="16">
        <f t="shared" si="4"/>
        <v>1167.18</v>
      </c>
      <c r="H17" s="16">
        <f t="shared" si="4"/>
        <v>1167.18</v>
      </c>
      <c r="I17" s="16">
        <f t="shared" si="4"/>
        <v>451.56</v>
      </c>
      <c r="J17" s="16">
        <f t="shared" si="4"/>
        <v>451.56</v>
      </c>
      <c r="K17" s="16">
        <v>2863.32</v>
      </c>
      <c r="L17" s="16">
        <v>2863.32</v>
      </c>
      <c r="M17" s="16">
        <f t="shared" si="5"/>
        <v>3144.4</v>
      </c>
      <c r="N17" s="16">
        <f t="shared" si="5"/>
        <v>893.88</v>
      </c>
      <c r="O17" s="16">
        <f t="shared" ref="O17:P17" si="7">O27+O32+O37+O42+O47+O52+O57</f>
        <v>3357.27</v>
      </c>
      <c r="P17" s="16">
        <f t="shared" si="7"/>
        <v>446.27</v>
      </c>
      <c r="Q17" s="13"/>
      <c r="R17" s="13"/>
      <c r="S17" s="3"/>
    </row>
    <row r="18" spans="1:19" ht="27.75" customHeight="1" x14ac:dyDescent="0.25">
      <c r="A18" s="14" t="s">
        <v>23</v>
      </c>
      <c r="B18" s="15" t="s">
        <v>24</v>
      </c>
      <c r="C18" s="16">
        <f>C33+C38+C43+C48+C53</f>
        <v>13.5</v>
      </c>
      <c r="D18" s="16">
        <f t="shared" ref="D18:L18" si="8">D33+D38+D43+D48+D53</f>
        <v>13.5</v>
      </c>
      <c r="E18" s="16">
        <f t="shared" si="8"/>
        <v>0</v>
      </c>
      <c r="F18" s="16">
        <f t="shared" si="8"/>
        <v>0</v>
      </c>
      <c r="G18" s="16">
        <f t="shared" si="8"/>
        <v>0</v>
      </c>
      <c r="H18" s="16">
        <f t="shared" si="8"/>
        <v>0</v>
      </c>
      <c r="I18" s="16">
        <f t="shared" si="8"/>
        <v>0</v>
      </c>
      <c r="J18" s="16">
        <f t="shared" si="8"/>
        <v>0</v>
      </c>
      <c r="K18" s="16">
        <f t="shared" si="8"/>
        <v>0</v>
      </c>
      <c r="L18" s="16">
        <f t="shared" si="8"/>
        <v>0</v>
      </c>
      <c r="M18" s="16">
        <f t="shared" si="5"/>
        <v>0</v>
      </c>
      <c r="N18" s="16">
        <f t="shared" si="5"/>
        <v>0</v>
      </c>
      <c r="O18" s="16">
        <f t="shared" ref="O18:P18" si="9">O28+O33+O38+O43+O48+O53+O58</f>
        <v>0</v>
      </c>
      <c r="P18" s="16">
        <f t="shared" si="9"/>
        <v>0</v>
      </c>
      <c r="Q18" s="13"/>
      <c r="R18" s="13"/>
      <c r="S18" s="3"/>
    </row>
    <row r="19" spans="1:19" ht="22.5" x14ac:dyDescent="0.25">
      <c r="A19" s="14" t="s">
        <v>25</v>
      </c>
      <c r="B19" s="15" t="s">
        <v>26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3"/>
      <c r="R19" s="13"/>
      <c r="S19" s="3"/>
    </row>
    <row r="20" spans="1:19" ht="24.75" customHeight="1" x14ac:dyDescent="0.25">
      <c r="A20" s="14" t="s">
        <v>27</v>
      </c>
      <c r="B20" s="15" t="s">
        <v>18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3"/>
      <c r="R20" s="13"/>
      <c r="S20" s="3"/>
    </row>
    <row r="21" spans="1:19" ht="24" customHeight="1" x14ac:dyDescent="0.25">
      <c r="A21" s="14" t="s">
        <v>28</v>
      </c>
      <c r="B21" s="15" t="s">
        <v>20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3"/>
      <c r="R21" s="13"/>
      <c r="S21" s="3"/>
    </row>
    <row r="22" spans="1:19" ht="25.5" customHeight="1" x14ac:dyDescent="0.25">
      <c r="A22" s="14" t="s">
        <v>29</v>
      </c>
      <c r="B22" s="15" t="s">
        <v>22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3"/>
      <c r="R22" s="13"/>
      <c r="S22" s="3"/>
    </row>
    <row r="23" spans="1:19" ht="30.75" customHeight="1" x14ac:dyDescent="0.25">
      <c r="A23" s="14" t="s">
        <v>30</v>
      </c>
      <c r="B23" s="15" t="s">
        <v>24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3"/>
      <c r="R23" s="13"/>
      <c r="S23" s="3"/>
    </row>
    <row r="24" spans="1:19" ht="72.75" x14ac:dyDescent="0.25">
      <c r="A24" s="17" t="s">
        <v>17</v>
      </c>
      <c r="B24" s="18" t="s">
        <v>31</v>
      </c>
      <c r="C24" s="19">
        <f>SUM(C25:C28)</f>
        <v>3010.8795</v>
      </c>
      <c r="D24" s="19">
        <f t="shared" ref="D24:I24" si="10">SUM(D25:D28)</f>
        <v>3010.8829999999998</v>
      </c>
      <c r="E24" s="19">
        <f t="shared" si="10"/>
        <v>8029.613049999999</v>
      </c>
      <c r="F24" s="19">
        <f t="shared" si="10"/>
        <v>7989.4630499999994</v>
      </c>
      <c r="G24" s="19">
        <f t="shared" si="10"/>
        <v>5207.4699999999993</v>
      </c>
      <c r="H24" s="19">
        <f t="shared" si="10"/>
        <v>5207.4699999999993</v>
      </c>
      <c r="I24" s="19">
        <f t="shared" si="10"/>
        <v>4895.01</v>
      </c>
      <c r="J24" s="19">
        <f>SUM(J25:J28)</f>
        <v>4895.01</v>
      </c>
      <c r="K24" s="19">
        <f t="shared" ref="K24:N24" si="11">SUM(K25:K28)</f>
        <v>13436.42</v>
      </c>
      <c r="L24" s="19">
        <f t="shared" si="11"/>
        <v>13436.42</v>
      </c>
      <c r="M24" s="19">
        <f t="shared" si="11"/>
        <v>8951.9</v>
      </c>
      <c r="N24" s="19">
        <f t="shared" si="11"/>
        <v>8951.89</v>
      </c>
      <c r="O24" s="19">
        <f t="shared" ref="O24:P24" si="12">SUM(O25:O28)</f>
        <v>7671.58</v>
      </c>
      <c r="P24" s="19">
        <f t="shared" si="12"/>
        <v>7671.5400000000009</v>
      </c>
      <c r="Q24" s="20"/>
      <c r="R24" s="20"/>
      <c r="S24" s="3"/>
    </row>
    <row r="25" spans="1:19" ht="22.5" x14ac:dyDescent="0.25">
      <c r="A25" s="21"/>
      <c r="B25" s="22" t="s">
        <v>18</v>
      </c>
      <c r="C25" s="23">
        <v>2486.5970000000002</v>
      </c>
      <c r="D25" s="23">
        <v>2486.6</v>
      </c>
      <c r="E25" s="23">
        <v>7749.78</v>
      </c>
      <c r="F25" s="23">
        <v>7749.78</v>
      </c>
      <c r="G25" s="23">
        <v>4542.46</v>
      </c>
      <c r="H25" s="23">
        <v>4542.46</v>
      </c>
      <c r="I25" s="23">
        <v>4316.51</v>
      </c>
      <c r="J25" s="23">
        <v>4316.51</v>
      </c>
      <c r="K25" s="23">
        <v>12317.16</v>
      </c>
      <c r="L25" s="23">
        <v>12317.16</v>
      </c>
      <c r="M25" s="23">
        <v>8019.9</v>
      </c>
      <c r="N25" s="23">
        <v>8019.89</v>
      </c>
      <c r="O25" s="23">
        <v>7008.51</v>
      </c>
      <c r="P25" s="23">
        <v>7008.51</v>
      </c>
      <c r="Q25" s="24"/>
      <c r="R25" s="24"/>
      <c r="S25" s="3"/>
    </row>
    <row r="26" spans="1:19" ht="22.5" x14ac:dyDescent="0.25">
      <c r="A26" s="21"/>
      <c r="B26" s="22" t="s">
        <v>20</v>
      </c>
      <c r="C26" s="23">
        <v>509.303</v>
      </c>
      <c r="D26" s="23">
        <v>509.303</v>
      </c>
      <c r="E26" s="23">
        <v>239.68305000000001</v>
      </c>
      <c r="F26" s="23">
        <v>239.68305000000001</v>
      </c>
      <c r="G26" s="23">
        <v>140.49</v>
      </c>
      <c r="H26" s="23">
        <v>140.49</v>
      </c>
      <c r="I26" s="23">
        <v>133.5</v>
      </c>
      <c r="J26" s="23">
        <v>133.5</v>
      </c>
      <c r="K26" s="23">
        <v>380.94</v>
      </c>
      <c r="L26" s="23">
        <v>380.94</v>
      </c>
      <c r="M26" s="23">
        <v>248</v>
      </c>
      <c r="N26" s="23">
        <v>248</v>
      </c>
      <c r="O26" s="23">
        <v>216.8</v>
      </c>
      <c r="P26" s="23">
        <v>216.76</v>
      </c>
      <c r="Q26" s="24"/>
      <c r="R26" s="24"/>
      <c r="S26" s="3"/>
    </row>
    <row r="27" spans="1:19" ht="22.5" x14ac:dyDescent="0.25">
      <c r="A27" s="21"/>
      <c r="B27" s="22" t="s">
        <v>22</v>
      </c>
      <c r="C27" s="23">
        <v>14.9795</v>
      </c>
      <c r="D27" s="23">
        <v>14.98</v>
      </c>
      <c r="E27" s="23">
        <v>40.15</v>
      </c>
      <c r="F27" s="23">
        <v>0</v>
      </c>
      <c r="G27" s="23">
        <v>524.52</v>
      </c>
      <c r="H27" s="23">
        <v>524.52</v>
      </c>
      <c r="I27" s="23">
        <v>445</v>
      </c>
      <c r="J27" s="23">
        <v>445</v>
      </c>
      <c r="K27" s="23">
        <v>738.32</v>
      </c>
      <c r="L27" s="23">
        <v>738.32</v>
      </c>
      <c r="M27" s="23">
        <v>684</v>
      </c>
      <c r="N27" s="23">
        <v>684</v>
      </c>
      <c r="O27" s="23">
        <v>446.27</v>
      </c>
      <c r="P27" s="23">
        <v>446.27</v>
      </c>
      <c r="Q27" s="24"/>
      <c r="R27" s="24"/>
      <c r="S27" s="3"/>
    </row>
    <row r="28" spans="1:19" ht="22.5" x14ac:dyDescent="0.25">
      <c r="A28" s="21"/>
      <c r="B28" s="22" t="s">
        <v>24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4"/>
      <c r="S28" s="3"/>
    </row>
    <row r="29" spans="1:19" ht="31.5" x14ac:dyDescent="0.25">
      <c r="A29" s="17" t="s">
        <v>19</v>
      </c>
      <c r="B29" s="25" t="s">
        <v>32</v>
      </c>
      <c r="C29" s="19">
        <f>SUM(C30:C33)</f>
        <v>632.68050000000005</v>
      </c>
      <c r="D29" s="19">
        <f t="shared" ref="D29:J29" si="13">SUM(D30:D33)</f>
        <v>632.68050000000005</v>
      </c>
      <c r="E29" s="19">
        <f t="shared" si="13"/>
        <v>0</v>
      </c>
      <c r="F29" s="19">
        <f t="shared" si="13"/>
        <v>0</v>
      </c>
      <c r="G29" s="19">
        <f t="shared" si="13"/>
        <v>0</v>
      </c>
      <c r="H29" s="19">
        <f t="shared" si="13"/>
        <v>0</v>
      </c>
      <c r="I29" s="19">
        <f t="shared" si="13"/>
        <v>0</v>
      </c>
      <c r="J29" s="19">
        <f t="shared" si="13"/>
        <v>0</v>
      </c>
      <c r="K29" s="19">
        <f>SUM(K30:K33)</f>
        <v>1500</v>
      </c>
      <c r="L29" s="19">
        <f t="shared" ref="L29:N29" si="14">SUM(L30:L33)</f>
        <v>1500</v>
      </c>
      <c r="M29" s="19">
        <f t="shared" si="14"/>
        <v>0</v>
      </c>
      <c r="N29" s="19">
        <f t="shared" si="14"/>
        <v>0</v>
      </c>
      <c r="O29" s="19">
        <f t="shared" ref="O29:P29" si="15">SUM(O30:O33)</f>
        <v>0</v>
      </c>
      <c r="P29" s="19">
        <f t="shared" si="15"/>
        <v>0</v>
      </c>
      <c r="Q29" s="20"/>
      <c r="R29" s="20"/>
      <c r="S29" s="3"/>
    </row>
    <row r="30" spans="1:19" ht="22.5" x14ac:dyDescent="0.25">
      <c r="A30" s="21"/>
      <c r="B30" s="22" t="s">
        <v>18</v>
      </c>
      <c r="C30" s="23">
        <v>511.363</v>
      </c>
      <c r="D30" s="23">
        <v>511.363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4"/>
      <c r="S30" s="3"/>
    </row>
    <row r="31" spans="1:19" ht="22.5" x14ac:dyDescent="0.25">
      <c r="A31" s="21"/>
      <c r="B31" s="22" t="s">
        <v>20</v>
      </c>
      <c r="C31" s="23">
        <v>104.73699999999999</v>
      </c>
      <c r="D31" s="23">
        <v>104.73699999999999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4"/>
      <c r="S31" s="3"/>
    </row>
    <row r="32" spans="1:19" ht="22.5" x14ac:dyDescent="0.25">
      <c r="A32" s="21"/>
      <c r="B32" s="22" t="s">
        <v>22</v>
      </c>
      <c r="C32" s="23">
        <v>3.0804999999999998</v>
      </c>
      <c r="D32" s="23">
        <v>3.0804999999999998</v>
      </c>
      <c r="E32" s="23"/>
      <c r="F32" s="23"/>
      <c r="G32" s="23"/>
      <c r="H32" s="23"/>
      <c r="I32" s="23"/>
      <c r="J32" s="23"/>
      <c r="K32" s="23">
        <v>1500</v>
      </c>
      <c r="L32" s="23">
        <v>1500</v>
      </c>
      <c r="M32" s="23"/>
      <c r="N32" s="23"/>
      <c r="O32" s="23"/>
      <c r="P32" s="23"/>
      <c r="Q32" s="24"/>
      <c r="R32" s="24"/>
      <c r="S32" s="3"/>
    </row>
    <row r="33" spans="1:19" ht="22.5" x14ac:dyDescent="0.25">
      <c r="A33" s="21"/>
      <c r="B33" s="22" t="s">
        <v>24</v>
      </c>
      <c r="C33" s="23">
        <v>13.5</v>
      </c>
      <c r="D33" s="23">
        <v>13.5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4"/>
      <c r="S33" s="3"/>
    </row>
    <row r="34" spans="1:19" ht="73.5" x14ac:dyDescent="0.25">
      <c r="A34" s="17" t="s">
        <v>21</v>
      </c>
      <c r="B34" s="25" t="s">
        <v>33</v>
      </c>
      <c r="C34" s="19">
        <f>SUM(C35:C38)</f>
        <v>12</v>
      </c>
      <c r="D34" s="19">
        <f t="shared" ref="D34:N34" si="16">SUM(D35:D38)</f>
        <v>12</v>
      </c>
      <c r="E34" s="19">
        <f t="shared" si="16"/>
        <v>8</v>
      </c>
      <c r="F34" s="19">
        <f t="shared" si="16"/>
        <v>8</v>
      </c>
      <c r="G34" s="19">
        <f t="shared" si="16"/>
        <v>0</v>
      </c>
      <c r="H34" s="19">
        <f t="shared" si="16"/>
        <v>0</v>
      </c>
      <c r="I34" s="19">
        <f t="shared" si="16"/>
        <v>0</v>
      </c>
      <c r="J34" s="19">
        <f t="shared" si="16"/>
        <v>0</v>
      </c>
      <c r="K34" s="19">
        <f t="shared" si="16"/>
        <v>0</v>
      </c>
      <c r="L34" s="19">
        <f t="shared" si="16"/>
        <v>0</v>
      </c>
      <c r="M34" s="19">
        <f t="shared" si="16"/>
        <v>0</v>
      </c>
      <c r="N34" s="19">
        <f t="shared" si="16"/>
        <v>0</v>
      </c>
      <c r="O34" s="19">
        <f t="shared" ref="O34:P34" si="17">SUM(O35:O38)</f>
        <v>0</v>
      </c>
      <c r="P34" s="19">
        <f t="shared" si="17"/>
        <v>0</v>
      </c>
      <c r="Q34" s="20"/>
      <c r="R34" s="20"/>
      <c r="S34" s="3"/>
    </row>
    <row r="35" spans="1:19" ht="22.5" x14ac:dyDescent="0.25">
      <c r="A35" s="21"/>
      <c r="B35" s="22" t="s">
        <v>18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4"/>
      <c r="S35" s="3"/>
    </row>
    <row r="36" spans="1:19" ht="22.5" x14ac:dyDescent="0.25">
      <c r="A36" s="21"/>
      <c r="B36" s="22" t="s">
        <v>20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4"/>
      <c r="S36" s="3"/>
    </row>
    <row r="37" spans="1:19" ht="22.5" x14ac:dyDescent="0.25">
      <c r="A37" s="21"/>
      <c r="B37" s="22" t="s">
        <v>22</v>
      </c>
      <c r="C37" s="23">
        <v>12</v>
      </c>
      <c r="D37" s="23">
        <v>12</v>
      </c>
      <c r="E37" s="23">
        <v>8</v>
      </c>
      <c r="F37" s="23">
        <v>8</v>
      </c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4"/>
      <c r="S37" s="3"/>
    </row>
    <row r="38" spans="1:19" ht="22.5" x14ac:dyDescent="0.25">
      <c r="A38" s="21"/>
      <c r="B38" s="22" t="s">
        <v>24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4"/>
      <c r="S38" s="3"/>
    </row>
    <row r="39" spans="1:19" ht="84.75" x14ac:dyDescent="0.25">
      <c r="A39" s="17" t="s">
        <v>23</v>
      </c>
      <c r="B39" s="18" t="s">
        <v>34</v>
      </c>
      <c r="C39" s="19">
        <f t="shared" ref="C39:J39" si="18">SUM(C40:C43)</f>
        <v>47</v>
      </c>
      <c r="D39" s="19">
        <f t="shared" si="18"/>
        <v>47</v>
      </c>
      <c r="E39" s="19">
        <f t="shared" si="18"/>
        <v>87.81</v>
      </c>
      <c r="F39" s="19">
        <f t="shared" si="18"/>
        <v>87.81</v>
      </c>
      <c r="G39" s="19">
        <f t="shared" si="18"/>
        <v>279.16000000000003</v>
      </c>
      <c r="H39" s="19">
        <f t="shared" si="18"/>
        <v>279.16000000000003</v>
      </c>
      <c r="I39" s="19">
        <f t="shared" si="18"/>
        <v>6.56</v>
      </c>
      <c r="J39" s="19">
        <f t="shared" si="18"/>
        <v>6.56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20"/>
      <c r="R39" s="20"/>
      <c r="S39" s="3"/>
    </row>
    <row r="40" spans="1:19" ht="22.5" x14ac:dyDescent="0.25">
      <c r="A40" s="21"/>
      <c r="B40" s="22" t="s">
        <v>18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4"/>
      <c r="S40" s="3"/>
    </row>
    <row r="41" spans="1:19" ht="22.5" x14ac:dyDescent="0.25">
      <c r="A41" s="21"/>
      <c r="B41" s="22" t="s">
        <v>20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4"/>
      <c r="S41" s="3"/>
    </row>
    <row r="42" spans="1:19" ht="22.5" x14ac:dyDescent="0.25">
      <c r="A42" s="21"/>
      <c r="B42" s="22" t="s">
        <v>22</v>
      </c>
      <c r="C42" s="23">
        <v>47</v>
      </c>
      <c r="D42" s="23">
        <v>47</v>
      </c>
      <c r="E42" s="23">
        <v>87.81</v>
      </c>
      <c r="F42" s="23">
        <v>87.81</v>
      </c>
      <c r="G42" s="23">
        <v>279.16000000000003</v>
      </c>
      <c r="H42" s="23">
        <v>279.16000000000003</v>
      </c>
      <c r="I42" s="23">
        <v>6.56</v>
      </c>
      <c r="J42" s="23">
        <v>6.56</v>
      </c>
      <c r="K42" s="23"/>
      <c r="L42" s="23"/>
      <c r="M42" s="23"/>
      <c r="N42" s="23"/>
      <c r="O42" s="23"/>
      <c r="P42" s="23"/>
      <c r="Q42" s="24"/>
      <c r="R42" s="24"/>
      <c r="S42" s="3"/>
    </row>
    <row r="43" spans="1:19" ht="22.5" x14ac:dyDescent="0.25">
      <c r="A43" s="21"/>
      <c r="B43" s="22" t="s">
        <v>24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4"/>
      <c r="S43" s="3"/>
    </row>
    <row r="44" spans="1:19" ht="36.75" x14ac:dyDescent="0.25">
      <c r="A44" s="17" t="s">
        <v>25</v>
      </c>
      <c r="B44" s="18" t="s">
        <v>35</v>
      </c>
      <c r="C44" s="19">
        <f t="shared" ref="C44:J44" si="19">SUM(C45:C48)</f>
        <v>0</v>
      </c>
      <c r="D44" s="19">
        <f t="shared" si="19"/>
        <v>0</v>
      </c>
      <c r="E44" s="19">
        <f t="shared" si="19"/>
        <v>70</v>
      </c>
      <c r="F44" s="19">
        <f t="shared" si="19"/>
        <v>70</v>
      </c>
      <c r="G44" s="19">
        <f t="shared" si="19"/>
        <v>180</v>
      </c>
      <c r="H44" s="19">
        <f t="shared" si="19"/>
        <v>180</v>
      </c>
      <c r="I44" s="19">
        <f t="shared" si="19"/>
        <v>0</v>
      </c>
      <c r="J44" s="19">
        <f t="shared" si="19"/>
        <v>0</v>
      </c>
      <c r="K44" s="19">
        <v>625</v>
      </c>
      <c r="L44" s="19">
        <v>625</v>
      </c>
      <c r="M44" s="19">
        <f>SUM(M45:M48)</f>
        <v>50</v>
      </c>
      <c r="N44" s="19">
        <v>625</v>
      </c>
      <c r="O44" s="19">
        <f>SUM(O45:O48)</f>
        <v>0</v>
      </c>
      <c r="P44" s="19">
        <v>625</v>
      </c>
      <c r="Q44" s="20"/>
      <c r="R44" s="20"/>
      <c r="S44" s="3"/>
    </row>
    <row r="45" spans="1:19" ht="22.5" x14ac:dyDescent="0.25">
      <c r="A45" s="21"/>
      <c r="B45" s="22" t="s">
        <v>18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4"/>
      <c r="S45" s="3"/>
    </row>
    <row r="46" spans="1:19" ht="22.5" x14ac:dyDescent="0.25">
      <c r="A46" s="21"/>
      <c r="B46" s="22" t="s">
        <v>20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4"/>
      <c r="S46" s="3"/>
    </row>
    <row r="47" spans="1:19" ht="22.5" x14ac:dyDescent="0.25">
      <c r="A47" s="21"/>
      <c r="B47" s="22" t="s">
        <v>22</v>
      </c>
      <c r="C47" s="23"/>
      <c r="D47" s="23"/>
      <c r="E47" s="23">
        <v>70</v>
      </c>
      <c r="F47" s="23">
        <v>70</v>
      </c>
      <c r="G47" s="23">
        <v>180</v>
      </c>
      <c r="H47" s="23">
        <v>180</v>
      </c>
      <c r="I47" s="23"/>
      <c r="J47" s="23"/>
      <c r="K47" s="23">
        <v>625</v>
      </c>
      <c r="L47" s="23">
        <v>625</v>
      </c>
      <c r="M47" s="23">
        <v>50</v>
      </c>
      <c r="N47" s="23">
        <v>50</v>
      </c>
      <c r="O47" s="23"/>
      <c r="P47" s="23"/>
      <c r="Q47" s="24"/>
      <c r="R47" s="24"/>
      <c r="S47" s="3"/>
    </row>
    <row r="48" spans="1:19" ht="22.5" x14ac:dyDescent="0.25">
      <c r="A48" s="21"/>
      <c r="B48" s="22" t="s">
        <v>24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4"/>
      <c r="S48" s="3"/>
    </row>
    <row r="49" spans="1:19" ht="84.75" x14ac:dyDescent="0.25">
      <c r="A49" s="17" t="s">
        <v>36</v>
      </c>
      <c r="B49" s="18" t="s">
        <v>37</v>
      </c>
      <c r="C49" s="19">
        <f t="shared" ref="C49:N49" si="20">SUM(C50:C53)</f>
        <v>0</v>
      </c>
      <c r="D49" s="19">
        <f t="shared" si="20"/>
        <v>0</v>
      </c>
      <c r="E49" s="19">
        <f t="shared" si="20"/>
        <v>0</v>
      </c>
      <c r="F49" s="19">
        <f t="shared" si="20"/>
        <v>0</v>
      </c>
      <c r="G49" s="19">
        <f t="shared" si="20"/>
        <v>1335.5</v>
      </c>
      <c r="H49" s="19">
        <f t="shared" si="20"/>
        <v>1335.5</v>
      </c>
      <c r="I49" s="19">
        <f t="shared" si="20"/>
        <v>0</v>
      </c>
      <c r="J49" s="19">
        <f t="shared" si="20"/>
        <v>0</v>
      </c>
      <c r="K49" s="19">
        <f t="shared" si="20"/>
        <v>0</v>
      </c>
      <c r="L49" s="19">
        <f t="shared" si="20"/>
        <v>0</v>
      </c>
      <c r="M49" s="19">
        <f t="shared" si="20"/>
        <v>0</v>
      </c>
      <c r="N49" s="19">
        <f t="shared" si="20"/>
        <v>0</v>
      </c>
      <c r="O49" s="19">
        <f t="shared" ref="O49:P49" si="21">SUM(O50:O53)</f>
        <v>0</v>
      </c>
      <c r="P49" s="19">
        <f t="shared" si="21"/>
        <v>0</v>
      </c>
      <c r="Q49" s="20"/>
      <c r="R49" s="20"/>
      <c r="S49" s="3"/>
    </row>
    <row r="50" spans="1:19" ht="22.5" x14ac:dyDescent="0.25">
      <c r="A50" s="21"/>
      <c r="B50" s="22" t="s">
        <v>18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4"/>
      <c r="S50" s="3"/>
    </row>
    <row r="51" spans="1:19" ht="22.5" x14ac:dyDescent="0.25">
      <c r="A51" s="21"/>
      <c r="B51" s="22" t="s">
        <v>20</v>
      </c>
      <c r="C51" s="23"/>
      <c r="D51" s="23"/>
      <c r="E51" s="23"/>
      <c r="F51" s="23"/>
      <c r="G51" s="23">
        <v>1152</v>
      </c>
      <c r="H51" s="23">
        <v>1152</v>
      </c>
      <c r="I51" s="23"/>
      <c r="J51" s="23"/>
      <c r="K51" s="23"/>
      <c r="L51" s="23"/>
      <c r="M51" s="23"/>
      <c r="N51" s="23"/>
      <c r="O51" s="23"/>
      <c r="P51" s="23"/>
      <c r="Q51" s="24"/>
      <c r="R51" s="24"/>
      <c r="S51" s="3"/>
    </row>
    <row r="52" spans="1:19" ht="22.5" x14ac:dyDescent="0.25">
      <c r="A52" s="21"/>
      <c r="B52" s="22" t="s">
        <v>22</v>
      </c>
      <c r="C52" s="23"/>
      <c r="D52" s="23"/>
      <c r="E52" s="23"/>
      <c r="F52" s="23"/>
      <c r="G52" s="23">
        <v>183.5</v>
      </c>
      <c r="H52" s="23">
        <v>183.5</v>
      </c>
      <c r="I52" s="23"/>
      <c r="J52" s="23"/>
      <c r="K52" s="23"/>
      <c r="L52" s="23"/>
      <c r="M52" s="23"/>
      <c r="N52" s="23"/>
      <c r="O52" s="23"/>
      <c r="P52" s="23"/>
      <c r="Q52" s="24"/>
      <c r="R52" s="24"/>
      <c r="S52" s="3"/>
    </row>
    <row r="53" spans="1:19" ht="22.5" x14ac:dyDescent="0.25">
      <c r="A53" s="21"/>
      <c r="B53" s="22" t="s">
        <v>24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4"/>
      <c r="S53" s="3"/>
    </row>
    <row r="54" spans="1:19" ht="72.75" x14ac:dyDescent="0.25">
      <c r="A54" s="17" t="s">
        <v>57</v>
      </c>
      <c r="B54" s="18" t="s">
        <v>58</v>
      </c>
      <c r="C54" s="19">
        <f t="shared" ref="C54:N54" si="22">SUM(C55:C58)</f>
        <v>0</v>
      </c>
      <c r="D54" s="19">
        <f t="shared" si="22"/>
        <v>0</v>
      </c>
      <c r="E54" s="19">
        <f t="shared" si="22"/>
        <v>0</v>
      </c>
      <c r="F54" s="19">
        <f t="shared" si="22"/>
        <v>0</v>
      </c>
      <c r="G54" s="19">
        <f t="shared" si="22"/>
        <v>0</v>
      </c>
      <c r="H54" s="19">
        <f t="shared" si="22"/>
        <v>0</v>
      </c>
      <c r="I54" s="19">
        <f t="shared" si="22"/>
        <v>0</v>
      </c>
      <c r="J54" s="19">
        <f t="shared" si="22"/>
        <v>0</v>
      </c>
      <c r="K54" s="19">
        <f t="shared" si="22"/>
        <v>0</v>
      </c>
      <c r="L54" s="19">
        <f t="shared" si="22"/>
        <v>0</v>
      </c>
      <c r="M54" s="19">
        <f t="shared" si="22"/>
        <v>2410.4</v>
      </c>
      <c r="N54" s="19">
        <f t="shared" si="22"/>
        <v>159.88</v>
      </c>
      <c r="O54" s="19">
        <f t="shared" ref="O54:P54" si="23">SUM(O55:O58)</f>
        <v>2911</v>
      </c>
      <c r="P54" s="19">
        <f t="shared" si="23"/>
        <v>0</v>
      </c>
      <c r="Q54" s="20"/>
      <c r="R54" s="20"/>
      <c r="S54" s="3"/>
    </row>
    <row r="55" spans="1:19" ht="22.5" x14ac:dyDescent="0.25">
      <c r="A55" s="21"/>
      <c r="B55" s="22" t="s">
        <v>18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4"/>
      <c r="S55" s="3"/>
    </row>
    <row r="56" spans="1:19" ht="22.5" x14ac:dyDescent="0.25">
      <c r="A56" s="21"/>
      <c r="B56" s="22" t="s">
        <v>20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4"/>
      <c r="S56" s="3"/>
    </row>
    <row r="57" spans="1:19" ht="22.5" x14ac:dyDescent="0.25">
      <c r="A57" s="21"/>
      <c r="B57" s="22" t="s">
        <v>22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>
        <v>2410.4</v>
      </c>
      <c r="N57" s="23">
        <v>159.88</v>
      </c>
      <c r="O57" s="23">
        <v>2911</v>
      </c>
      <c r="P57" s="23">
        <v>0</v>
      </c>
      <c r="Q57" s="24"/>
      <c r="R57" s="24"/>
      <c r="S57" s="3"/>
    </row>
    <row r="58" spans="1:19" ht="22.5" x14ac:dyDescent="0.25">
      <c r="A58" s="21"/>
      <c r="B58" s="22" t="s">
        <v>24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4"/>
      <c r="S58" s="3"/>
    </row>
    <row r="59" spans="1:19" x14ac:dyDescent="0.25">
      <c r="A59" s="26"/>
      <c r="B59" s="27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3"/>
    </row>
    <row r="60" spans="1:19" x14ac:dyDescent="0.25">
      <c r="A60" s="26"/>
      <c r="B60" s="27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3"/>
    </row>
    <row r="61" spans="1:19" x14ac:dyDescent="0.25">
      <c r="A61" s="60" t="s">
        <v>62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49"/>
      <c r="P61" s="49"/>
      <c r="Q61" s="60" t="s">
        <v>63</v>
      </c>
      <c r="R61" s="60"/>
      <c r="S61" s="3"/>
    </row>
    <row r="62" spans="1:19" x14ac:dyDescent="0.25">
      <c r="A62" s="6"/>
      <c r="B62" s="3"/>
      <c r="C62" s="3"/>
      <c r="D62" s="3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3"/>
      <c r="R62" s="3"/>
      <c r="S62" s="3"/>
    </row>
    <row r="63" spans="1:19" ht="96" customHeight="1" x14ac:dyDescent="0.25">
      <c r="A63" s="51" t="s">
        <v>38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3"/>
    </row>
    <row r="64" spans="1:19" x14ac:dyDescent="0.25">
      <c r="A64" s="6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x14ac:dyDescent="0.25">
      <c r="A65" s="6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x14ac:dyDescent="0.25">
      <c r="A66" s="6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x14ac:dyDescent="0.25">
      <c r="A67" s="6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x14ac:dyDescent="0.25">
      <c r="A68" s="6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x14ac:dyDescent="0.25">
      <c r="A69" s="6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x14ac:dyDescent="0.25">
      <c r="A70" s="6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x14ac:dyDescent="0.25">
      <c r="A71" s="6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x14ac:dyDescent="0.25">
      <c r="A72" s="6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25">
      <c r="A73" s="6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x14ac:dyDescent="0.25">
      <c r="A74" s="6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x14ac:dyDescent="0.25">
      <c r="A75" s="6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x14ac:dyDescent="0.25">
      <c r="A76" s="6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</sheetData>
  <mergeCells count="19">
    <mergeCell ref="A7:R7"/>
    <mergeCell ref="M11:N11"/>
    <mergeCell ref="A61:N61"/>
    <mergeCell ref="Q1:R1"/>
    <mergeCell ref="A3:R3"/>
    <mergeCell ref="A4:R4"/>
    <mergeCell ref="A5:R5"/>
    <mergeCell ref="A6:R6"/>
    <mergeCell ref="A63:R63"/>
    <mergeCell ref="A8:R8"/>
    <mergeCell ref="A9:R9"/>
    <mergeCell ref="A10:A12"/>
    <mergeCell ref="B10:B12"/>
    <mergeCell ref="Q10:Q12"/>
    <mergeCell ref="R10:R12"/>
    <mergeCell ref="K11:L11"/>
    <mergeCell ref="C10:P10"/>
    <mergeCell ref="O11:P11"/>
    <mergeCell ref="Q61:R6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9"/>
  <sheetViews>
    <sheetView view="pageLayout" zoomScaleNormal="100" workbookViewId="0">
      <selection activeCell="B17" sqref="B17:D22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1"/>
    <col min="5" max="5" width="10.5703125" style="1" customWidth="1"/>
    <col min="6" max="6" width="15.85546875" customWidth="1"/>
    <col min="7" max="7" width="15" customWidth="1"/>
  </cols>
  <sheetData>
    <row r="1" spans="1:15" x14ac:dyDescent="0.25">
      <c r="B1" s="30"/>
      <c r="C1" s="31"/>
      <c r="D1" s="31"/>
      <c r="E1" s="31"/>
      <c r="F1" s="30"/>
      <c r="G1" s="30" t="s">
        <v>39</v>
      </c>
    </row>
    <row r="2" spans="1:15" x14ac:dyDescent="0.25">
      <c r="A2" s="65" t="s">
        <v>2</v>
      </c>
      <c r="B2" s="65"/>
      <c r="C2" s="65"/>
      <c r="D2" s="65"/>
      <c r="E2" s="65"/>
      <c r="F2" s="65"/>
      <c r="G2" s="65"/>
    </row>
    <row r="3" spans="1:15" x14ac:dyDescent="0.25">
      <c r="B3" s="68" t="s">
        <v>40</v>
      </c>
      <c r="C3" s="68"/>
      <c r="D3" s="68"/>
      <c r="E3" s="68"/>
      <c r="F3" s="68"/>
      <c r="G3" s="46">
        <v>2024</v>
      </c>
    </row>
    <row r="4" spans="1:15" ht="21.75" customHeight="1" x14ac:dyDescent="0.25">
      <c r="A4" s="69" t="s">
        <v>64</v>
      </c>
      <c r="B4" s="69"/>
      <c r="C4" s="69"/>
      <c r="D4" s="69"/>
      <c r="E4" s="69"/>
      <c r="F4" s="69"/>
      <c r="G4" s="69"/>
      <c r="H4" s="4"/>
      <c r="I4" s="4"/>
      <c r="J4" s="4"/>
      <c r="K4" s="4"/>
      <c r="L4" s="4"/>
      <c r="M4" s="4"/>
      <c r="N4" s="4"/>
      <c r="O4" s="4"/>
    </row>
    <row r="5" spans="1:15" ht="8.25" customHeight="1" x14ac:dyDescent="0.25">
      <c r="B5" s="53" t="s">
        <v>4</v>
      </c>
      <c r="C5" s="53"/>
      <c r="D5" s="53"/>
      <c r="E5" s="53"/>
      <c r="F5" s="53"/>
      <c r="G5" s="53"/>
      <c r="H5" s="32"/>
      <c r="I5" s="32"/>
    </row>
    <row r="6" spans="1:15" x14ac:dyDescent="0.25">
      <c r="A6" s="52" t="s">
        <v>5</v>
      </c>
      <c r="B6" s="52"/>
      <c r="C6" s="52"/>
      <c r="D6" s="52"/>
      <c r="E6" s="52"/>
      <c r="F6" s="52"/>
      <c r="G6" s="52"/>
      <c r="H6" s="33"/>
      <c r="I6" s="33"/>
    </row>
    <row r="7" spans="1:15" ht="8.25" customHeight="1" x14ac:dyDescent="0.25">
      <c r="B7" s="53" t="s">
        <v>6</v>
      </c>
      <c r="C7" s="53"/>
      <c r="D7" s="53"/>
      <c r="E7" s="53"/>
      <c r="F7" s="53"/>
      <c r="G7" s="53"/>
      <c r="H7" s="32"/>
      <c r="I7" s="32"/>
    </row>
    <row r="8" spans="1:15" x14ac:dyDescent="0.25">
      <c r="B8" s="30"/>
      <c r="C8" s="31"/>
      <c r="D8" s="31"/>
      <c r="E8" s="31"/>
      <c r="F8" s="30"/>
      <c r="G8" s="30"/>
    </row>
    <row r="9" spans="1:15" ht="30" customHeight="1" x14ac:dyDescent="0.25">
      <c r="A9" s="67" t="s">
        <v>60</v>
      </c>
      <c r="B9" s="67"/>
      <c r="C9" s="67"/>
      <c r="D9" s="67"/>
      <c r="E9" s="67"/>
      <c r="F9" s="67"/>
      <c r="G9" s="67"/>
    </row>
    <row r="10" spans="1:15" x14ac:dyDescent="0.25">
      <c r="B10" s="30"/>
      <c r="C10" s="31"/>
      <c r="D10" s="31"/>
      <c r="E10" s="31"/>
      <c r="F10" s="30"/>
      <c r="G10" s="30"/>
    </row>
    <row r="11" spans="1:15" ht="51" x14ac:dyDescent="0.25">
      <c r="A11" s="34" t="s">
        <v>7</v>
      </c>
      <c r="B11" s="35" t="s">
        <v>41</v>
      </c>
      <c r="C11" s="35" t="s">
        <v>42</v>
      </c>
      <c r="D11" s="35" t="s">
        <v>43</v>
      </c>
      <c r="E11" s="34" t="s">
        <v>44</v>
      </c>
      <c r="F11" s="34" t="s">
        <v>45</v>
      </c>
      <c r="G11" s="34" t="s">
        <v>46</v>
      </c>
    </row>
    <row r="12" spans="1:15" ht="25.5" x14ac:dyDescent="0.25">
      <c r="A12" s="50">
        <v>1</v>
      </c>
      <c r="B12" s="36" t="s">
        <v>47</v>
      </c>
      <c r="C12" s="37">
        <v>1</v>
      </c>
      <c r="D12" s="37">
        <v>1</v>
      </c>
      <c r="E12" s="38">
        <f>D12/C12*100-100</f>
        <v>0</v>
      </c>
      <c r="F12" s="37"/>
      <c r="G12" s="39"/>
    </row>
    <row r="13" spans="1:15" ht="51" x14ac:dyDescent="0.25">
      <c r="A13" s="40" t="s">
        <v>7</v>
      </c>
      <c r="B13" s="41" t="s">
        <v>48</v>
      </c>
      <c r="C13" s="41" t="s">
        <v>42</v>
      </c>
      <c r="D13" s="41" t="s">
        <v>43</v>
      </c>
      <c r="E13" s="40" t="s">
        <v>44</v>
      </c>
      <c r="F13" s="40" t="s">
        <v>45</v>
      </c>
      <c r="G13" s="40" t="s">
        <v>46</v>
      </c>
    </row>
    <row r="14" spans="1:15" s="43" customFormat="1" ht="25.5" x14ac:dyDescent="0.25">
      <c r="A14" s="50">
        <v>1</v>
      </c>
      <c r="B14" s="42" t="s">
        <v>66</v>
      </c>
      <c r="C14" s="37">
        <v>6</v>
      </c>
      <c r="D14" s="37">
        <v>6</v>
      </c>
      <c r="E14" s="38">
        <f>D14/C14*100-100</f>
        <v>0</v>
      </c>
      <c r="F14" s="36"/>
      <c r="G14" s="36"/>
    </row>
    <row r="15" spans="1:15" s="43" customFormat="1" ht="51" x14ac:dyDescent="0.25">
      <c r="A15" s="50">
        <v>2</v>
      </c>
      <c r="B15" s="42" t="s">
        <v>67</v>
      </c>
      <c r="C15" s="37">
        <v>10</v>
      </c>
      <c r="D15" s="37">
        <v>10</v>
      </c>
      <c r="E15" s="38">
        <f>D15/C15*100-100</f>
        <v>0</v>
      </c>
      <c r="F15" s="44"/>
      <c r="G15" s="36"/>
    </row>
    <row r="16" spans="1:15" s="43" customFormat="1" ht="51" x14ac:dyDescent="0.25">
      <c r="A16" s="40" t="s">
        <v>7</v>
      </c>
      <c r="B16" s="41" t="s">
        <v>49</v>
      </c>
      <c r="C16" s="41" t="s">
        <v>42</v>
      </c>
      <c r="D16" s="41" t="s">
        <v>43</v>
      </c>
      <c r="E16" s="40" t="s">
        <v>44</v>
      </c>
      <c r="F16" s="40" t="s">
        <v>45</v>
      </c>
      <c r="G16" s="40" t="s">
        <v>46</v>
      </c>
    </row>
    <row r="17" spans="1:9" s="43" customFormat="1" ht="26.25" x14ac:dyDescent="0.25">
      <c r="A17" s="50">
        <v>1</v>
      </c>
      <c r="B17" s="45" t="s">
        <v>50</v>
      </c>
      <c r="C17" s="37">
        <v>1</v>
      </c>
      <c r="D17" s="37">
        <v>1</v>
      </c>
      <c r="E17" s="38">
        <f t="shared" ref="E17" si="0">D17/C17*100-100</f>
        <v>0</v>
      </c>
      <c r="F17" s="44"/>
      <c r="G17" s="36"/>
    </row>
    <row r="18" spans="1:9" ht="25.5" x14ac:dyDescent="0.25">
      <c r="A18" s="50">
        <v>2</v>
      </c>
      <c r="B18" s="42" t="s">
        <v>51</v>
      </c>
      <c r="C18" s="37">
        <v>2</v>
      </c>
      <c r="D18" s="37">
        <v>2</v>
      </c>
      <c r="E18" s="38">
        <v>0</v>
      </c>
      <c r="F18" s="36"/>
      <c r="G18" s="36"/>
    </row>
    <row r="19" spans="1:9" ht="25.5" x14ac:dyDescent="0.25">
      <c r="A19" s="50">
        <v>3</v>
      </c>
      <c r="B19" s="42" t="s">
        <v>52</v>
      </c>
      <c r="C19" s="37">
        <v>10</v>
      </c>
      <c r="D19" s="37">
        <v>10</v>
      </c>
      <c r="E19" s="38">
        <v>0</v>
      </c>
      <c r="F19" s="36"/>
      <c r="G19" s="36"/>
    </row>
    <row r="20" spans="1:9" x14ac:dyDescent="0.25">
      <c r="A20" s="50">
        <v>4</v>
      </c>
      <c r="B20" s="42" t="s">
        <v>53</v>
      </c>
      <c r="C20" s="37">
        <v>6</v>
      </c>
      <c r="D20" s="37">
        <v>6</v>
      </c>
      <c r="E20" s="38">
        <v>0</v>
      </c>
      <c r="F20" s="36"/>
      <c r="G20" s="36"/>
    </row>
    <row r="21" spans="1:9" ht="25.5" x14ac:dyDescent="0.25">
      <c r="A21" s="50">
        <v>5</v>
      </c>
      <c r="B21" s="42" t="s">
        <v>54</v>
      </c>
      <c r="C21" s="37">
        <v>10</v>
      </c>
      <c r="D21" s="37">
        <v>10</v>
      </c>
      <c r="E21" s="38">
        <v>0</v>
      </c>
      <c r="F21" s="44"/>
      <c r="G21" s="36"/>
    </row>
    <row r="22" spans="1:9" ht="25.5" x14ac:dyDescent="0.25">
      <c r="A22" s="50">
        <v>6</v>
      </c>
      <c r="B22" s="42" t="s">
        <v>55</v>
      </c>
      <c r="C22" s="37">
        <v>10</v>
      </c>
      <c r="D22" s="37">
        <v>10</v>
      </c>
      <c r="E22" s="38">
        <v>0</v>
      </c>
      <c r="F22" s="36"/>
      <c r="G22" s="36"/>
    </row>
    <row r="23" spans="1:9" x14ac:dyDescent="0.25">
      <c r="B23" s="30"/>
      <c r="C23" s="31"/>
      <c r="D23" s="31"/>
      <c r="E23" s="31"/>
      <c r="F23" s="30"/>
      <c r="G23" s="30"/>
    </row>
    <row r="24" spans="1:9" x14ac:dyDescent="0.25">
      <c r="A24" s="66" t="s">
        <v>65</v>
      </c>
      <c r="B24" s="66"/>
      <c r="C24" s="66"/>
      <c r="D24" s="66"/>
      <c r="E24" s="66"/>
      <c r="F24" s="47"/>
      <c r="G24" s="47"/>
      <c r="H24" s="3"/>
      <c r="I24" s="3"/>
    </row>
    <row r="25" spans="1:9" x14ac:dyDescent="0.25">
      <c r="A25" s="66"/>
      <c r="B25" s="66"/>
      <c r="C25" s="66"/>
      <c r="D25" s="66"/>
      <c r="E25" s="66"/>
      <c r="F25" s="48"/>
      <c r="G25" s="47" t="s">
        <v>63</v>
      </c>
    </row>
    <row r="26" spans="1:9" x14ac:dyDescent="0.25">
      <c r="B26" s="30"/>
      <c r="C26" s="31"/>
      <c r="D26" s="31"/>
      <c r="E26" s="31"/>
      <c r="F26" s="30"/>
      <c r="G26" s="30"/>
    </row>
    <row r="27" spans="1:9" x14ac:dyDescent="0.25">
      <c r="B27" s="30"/>
      <c r="C27" s="31"/>
      <c r="D27" s="31"/>
      <c r="E27" s="31"/>
      <c r="F27" s="30"/>
      <c r="G27" s="30"/>
    </row>
    <row r="28" spans="1:9" x14ac:dyDescent="0.25">
      <c r="B28" s="30"/>
      <c r="C28" s="31"/>
      <c r="D28" s="31"/>
      <c r="E28" s="31"/>
      <c r="F28" s="30"/>
      <c r="G28" s="30"/>
    </row>
    <row r="29" spans="1:9" x14ac:dyDescent="0.25">
      <c r="B29" s="30"/>
      <c r="C29" s="31"/>
      <c r="D29" s="31"/>
      <c r="E29" s="31"/>
      <c r="F29" s="30"/>
      <c r="G29" s="30"/>
    </row>
    <row r="30" spans="1:9" x14ac:dyDescent="0.25">
      <c r="B30" s="30"/>
      <c r="C30" s="31"/>
      <c r="D30" s="31"/>
      <c r="E30" s="31"/>
      <c r="F30" s="30"/>
      <c r="G30" s="30"/>
    </row>
    <row r="31" spans="1:9" x14ac:dyDescent="0.25">
      <c r="B31" s="30"/>
      <c r="C31" s="31"/>
      <c r="D31" s="31"/>
      <c r="E31" s="31"/>
      <c r="F31" s="30"/>
      <c r="G31" s="30"/>
    </row>
    <row r="32" spans="1:9" x14ac:dyDescent="0.25">
      <c r="B32" s="30"/>
      <c r="C32" s="31"/>
      <c r="D32" s="31"/>
      <c r="E32" s="31"/>
      <c r="F32" s="30"/>
      <c r="G32" s="30"/>
    </row>
    <row r="33" spans="2:7" x14ac:dyDescent="0.25">
      <c r="B33" s="30"/>
      <c r="C33" s="31"/>
      <c r="D33" s="31"/>
      <c r="E33" s="31"/>
      <c r="F33" s="30"/>
      <c r="G33" s="30"/>
    </row>
    <row r="34" spans="2:7" x14ac:dyDescent="0.25">
      <c r="B34" s="30"/>
      <c r="C34" s="31"/>
      <c r="D34" s="31"/>
      <c r="E34" s="31"/>
      <c r="F34" s="30"/>
      <c r="G34" s="30"/>
    </row>
    <row r="35" spans="2:7" x14ac:dyDescent="0.25">
      <c r="B35" s="30"/>
      <c r="C35" s="31"/>
      <c r="D35" s="31"/>
      <c r="E35" s="31"/>
      <c r="F35" s="30"/>
      <c r="G35" s="30"/>
    </row>
    <row r="36" spans="2:7" x14ac:dyDescent="0.25">
      <c r="B36" s="30"/>
      <c r="C36" s="31"/>
      <c r="D36" s="31"/>
      <c r="E36" s="31"/>
      <c r="F36" s="30"/>
      <c r="G36" s="30"/>
    </row>
    <row r="37" spans="2:7" x14ac:dyDescent="0.25">
      <c r="B37" s="30"/>
      <c r="C37" s="31"/>
      <c r="D37" s="31"/>
      <c r="E37" s="31"/>
      <c r="F37" s="30"/>
      <c r="G37" s="30"/>
    </row>
    <row r="38" spans="2:7" x14ac:dyDescent="0.25">
      <c r="B38" s="30"/>
      <c r="C38" s="31"/>
      <c r="D38" s="31"/>
      <c r="E38" s="31"/>
      <c r="F38" s="30"/>
      <c r="G38" s="30"/>
    </row>
    <row r="39" spans="2:7" x14ac:dyDescent="0.25">
      <c r="B39" s="30"/>
      <c r="C39" s="31"/>
      <c r="D39" s="31"/>
      <c r="E39" s="31"/>
      <c r="F39" s="30"/>
      <c r="G39" s="30"/>
    </row>
    <row r="40" spans="2:7" x14ac:dyDescent="0.25">
      <c r="B40" s="30"/>
      <c r="C40" s="31"/>
      <c r="D40" s="31"/>
      <c r="E40" s="31"/>
      <c r="F40" s="30"/>
      <c r="G40" s="30"/>
    </row>
    <row r="41" spans="2:7" x14ac:dyDescent="0.25">
      <c r="B41" s="30"/>
      <c r="C41" s="31"/>
      <c r="D41" s="31"/>
      <c r="E41" s="31"/>
      <c r="F41" s="30"/>
      <c r="G41" s="30"/>
    </row>
    <row r="42" spans="2:7" x14ac:dyDescent="0.25">
      <c r="B42" s="30"/>
      <c r="C42" s="31"/>
      <c r="D42" s="31"/>
      <c r="E42" s="31"/>
      <c r="F42" s="30"/>
      <c r="G42" s="30"/>
    </row>
    <row r="43" spans="2:7" x14ac:dyDescent="0.25">
      <c r="B43" s="30"/>
      <c r="C43" s="31"/>
      <c r="D43" s="31"/>
      <c r="E43" s="31"/>
      <c r="F43" s="30"/>
      <c r="G43" s="30"/>
    </row>
    <row r="44" spans="2:7" x14ac:dyDescent="0.25">
      <c r="B44" s="30"/>
      <c r="C44" s="31"/>
      <c r="D44" s="31"/>
      <c r="E44" s="31"/>
      <c r="F44" s="30"/>
      <c r="G44" s="30"/>
    </row>
    <row r="45" spans="2:7" x14ac:dyDescent="0.25">
      <c r="B45" s="30"/>
      <c r="C45" s="31"/>
      <c r="D45" s="31"/>
      <c r="E45" s="31"/>
      <c r="F45" s="30"/>
      <c r="G45" s="30"/>
    </row>
    <row r="46" spans="2:7" x14ac:dyDescent="0.25">
      <c r="B46" s="30"/>
      <c r="C46" s="31"/>
      <c r="D46" s="31"/>
      <c r="E46" s="31"/>
      <c r="F46" s="30"/>
      <c r="G46" s="30"/>
    </row>
    <row r="47" spans="2:7" x14ac:dyDescent="0.25">
      <c r="B47" s="30"/>
      <c r="C47" s="31"/>
      <c r="D47" s="31"/>
      <c r="E47" s="31"/>
      <c r="F47" s="30"/>
      <c r="G47" s="30"/>
    </row>
    <row r="48" spans="2:7" x14ac:dyDescent="0.25">
      <c r="B48" s="30"/>
      <c r="C48" s="31"/>
      <c r="D48" s="31"/>
      <c r="E48" s="31"/>
      <c r="F48" s="30"/>
      <c r="G48" s="30"/>
    </row>
    <row r="49" spans="2:7" x14ac:dyDescent="0.25">
      <c r="B49" s="30"/>
      <c r="C49" s="31"/>
      <c r="D49" s="31"/>
      <c r="E49" s="31"/>
      <c r="F49" s="30"/>
      <c r="G49" s="30"/>
    </row>
    <row r="50" spans="2:7" x14ac:dyDescent="0.25">
      <c r="B50" s="30"/>
      <c r="C50" s="31"/>
      <c r="D50" s="31"/>
      <c r="E50" s="31"/>
      <c r="F50" s="30"/>
      <c r="G50" s="30"/>
    </row>
    <row r="51" spans="2:7" x14ac:dyDescent="0.25">
      <c r="B51" s="30"/>
      <c r="C51" s="31"/>
      <c r="D51" s="31"/>
      <c r="E51" s="31"/>
      <c r="F51" s="30"/>
      <c r="G51" s="30"/>
    </row>
    <row r="52" spans="2:7" x14ac:dyDescent="0.25">
      <c r="B52" s="30"/>
      <c r="C52" s="31"/>
      <c r="D52" s="31"/>
      <c r="E52" s="31"/>
      <c r="F52" s="30"/>
      <c r="G52" s="30"/>
    </row>
    <row r="53" spans="2:7" x14ac:dyDescent="0.25">
      <c r="B53" s="30"/>
      <c r="C53" s="31"/>
      <c r="D53" s="31"/>
      <c r="E53" s="31"/>
      <c r="F53" s="30"/>
      <c r="G53" s="30"/>
    </row>
    <row r="54" spans="2:7" x14ac:dyDescent="0.25">
      <c r="B54" s="30"/>
      <c r="C54" s="31"/>
      <c r="D54" s="31"/>
      <c r="E54" s="31"/>
      <c r="F54" s="30"/>
      <c r="G54" s="30"/>
    </row>
    <row r="55" spans="2:7" x14ac:dyDescent="0.25">
      <c r="B55" s="30"/>
      <c r="C55" s="31"/>
      <c r="D55" s="31"/>
      <c r="E55" s="31"/>
      <c r="F55" s="30"/>
      <c r="G55" s="30"/>
    </row>
    <row r="56" spans="2:7" x14ac:dyDescent="0.25">
      <c r="B56" s="30"/>
      <c r="C56" s="31"/>
      <c r="D56" s="31"/>
      <c r="E56" s="31"/>
      <c r="F56" s="30"/>
      <c r="G56" s="30"/>
    </row>
    <row r="57" spans="2:7" x14ac:dyDescent="0.25">
      <c r="B57" s="30"/>
      <c r="C57" s="31"/>
      <c r="D57" s="31"/>
      <c r="E57" s="31"/>
      <c r="F57" s="30"/>
      <c r="G57" s="30"/>
    </row>
    <row r="58" spans="2:7" x14ac:dyDescent="0.25">
      <c r="B58" s="30"/>
      <c r="C58" s="31"/>
      <c r="D58" s="31"/>
      <c r="E58" s="31"/>
      <c r="F58" s="30"/>
      <c r="G58" s="30"/>
    </row>
    <row r="59" spans="2:7" x14ac:dyDescent="0.25">
      <c r="B59" s="30"/>
      <c r="C59" s="31"/>
      <c r="D59" s="31"/>
      <c r="E59" s="31"/>
      <c r="F59" s="30"/>
      <c r="G59" s="30"/>
    </row>
    <row r="60" spans="2:7" x14ac:dyDescent="0.25">
      <c r="B60" s="30"/>
      <c r="C60" s="31"/>
      <c r="D60" s="31"/>
      <c r="E60" s="31"/>
      <c r="F60" s="30"/>
      <c r="G60" s="30"/>
    </row>
    <row r="61" spans="2:7" x14ac:dyDescent="0.25">
      <c r="B61" s="30"/>
      <c r="C61" s="31"/>
      <c r="D61" s="31"/>
      <c r="E61" s="31"/>
      <c r="F61" s="30"/>
      <c r="G61" s="30"/>
    </row>
    <row r="62" spans="2:7" x14ac:dyDescent="0.25">
      <c r="B62" s="30"/>
      <c r="C62" s="31"/>
      <c r="D62" s="31"/>
      <c r="E62" s="31"/>
      <c r="F62" s="30"/>
      <c r="G62" s="30"/>
    </row>
    <row r="63" spans="2:7" x14ac:dyDescent="0.25">
      <c r="B63" s="30"/>
      <c r="C63" s="31"/>
      <c r="D63" s="31"/>
      <c r="E63" s="31"/>
      <c r="F63" s="30"/>
      <c r="G63" s="30"/>
    </row>
    <row r="64" spans="2:7" x14ac:dyDescent="0.25">
      <c r="B64" s="30"/>
      <c r="C64" s="31"/>
      <c r="D64" s="31"/>
      <c r="E64" s="31"/>
      <c r="F64" s="30"/>
      <c r="G64" s="30"/>
    </row>
    <row r="65" spans="2:7" x14ac:dyDescent="0.25">
      <c r="B65" s="30"/>
      <c r="C65" s="31"/>
      <c r="D65" s="31"/>
      <c r="E65" s="31"/>
      <c r="F65" s="30"/>
      <c r="G65" s="30"/>
    </row>
    <row r="66" spans="2:7" x14ac:dyDescent="0.25">
      <c r="B66" s="30"/>
      <c r="C66" s="31"/>
      <c r="D66" s="31"/>
      <c r="E66" s="31"/>
      <c r="F66" s="30"/>
      <c r="G66" s="30"/>
    </row>
    <row r="67" spans="2:7" x14ac:dyDescent="0.25">
      <c r="B67" s="30"/>
      <c r="C67" s="31"/>
      <c r="D67" s="31"/>
      <c r="E67" s="31"/>
      <c r="F67" s="30"/>
      <c r="G67" s="30"/>
    </row>
    <row r="68" spans="2:7" x14ac:dyDescent="0.25">
      <c r="B68" s="30"/>
      <c r="C68" s="31"/>
      <c r="D68" s="31"/>
      <c r="E68" s="31"/>
      <c r="F68" s="30"/>
      <c r="G68" s="30"/>
    </row>
    <row r="69" spans="2:7" x14ac:dyDescent="0.25">
      <c r="B69" s="30"/>
      <c r="C69" s="31"/>
      <c r="D69" s="31"/>
      <c r="E69" s="31"/>
      <c r="F69" s="30"/>
      <c r="G69" s="30"/>
    </row>
    <row r="70" spans="2:7" x14ac:dyDescent="0.25">
      <c r="B70" s="30"/>
      <c r="C70" s="31"/>
      <c r="D70" s="31"/>
      <c r="E70" s="31"/>
      <c r="F70" s="30"/>
      <c r="G70" s="30"/>
    </row>
    <row r="71" spans="2:7" x14ac:dyDescent="0.25">
      <c r="B71" s="30"/>
      <c r="C71" s="31"/>
      <c r="D71" s="31"/>
      <c r="E71" s="31"/>
      <c r="F71" s="30"/>
      <c r="G71" s="30"/>
    </row>
    <row r="72" spans="2:7" x14ac:dyDescent="0.25">
      <c r="B72" s="30"/>
      <c r="C72" s="31"/>
      <c r="D72" s="31"/>
      <c r="E72" s="31"/>
      <c r="F72" s="30"/>
      <c r="G72" s="30"/>
    </row>
    <row r="73" spans="2:7" x14ac:dyDescent="0.25">
      <c r="B73" s="30"/>
      <c r="C73" s="31"/>
      <c r="D73" s="31"/>
      <c r="E73" s="31"/>
      <c r="F73" s="30"/>
      <c r="G73" s="30"/>
    </row>
    <row r="74" spans="2:7" x14ac:dyDescent="0.25">
      <c r="B74" s="30"/>
      <c r="C74" s="31"/>
      <c r="D74" s="31"/>
      <c r="E74" s="31"/>
      <c r="F74" s="30"/>
      <c r="G74" s="30"/>
    </row>
    <row r="75" spans="2:7" x14ac:dyDescent="0.25">
      <c r="B75" s="30"/>
      <c r="C75" s="31"/>
      <c r="D75" s="31"/>
      <c r="E75" s="31"/>
      <c r="F75" s="30"/>
      <c r="G75" s="30"/>
    </row>
    <row r="76" spans="2:7" x14ac:dyDescent="0.25">
      <c r="B76" s="30"/>
      <c r="C76" s="31"/>
      <c r="D76" s="31"/>
      <c r="E76" s="31"/>
      <c r="F76" s="30"/>
      <c r="G76" s="30"/>
    </row>
    <row r="77" spans="2:7" x14ac:dyDescent="0.25">
      <c r="B77" s="30"/>
      <c r="C77" s="31"/>
      <c r="D77" s="31"/>
      <c r="E77" s="31"/>
      <c r="F77" s="30"/>
      <c r="G77" s="30"/>
    </row>
    <row r="78" spans="2:7" x14ac:dyDescent="0.25">
      <c r="B78" s="30"/>
      <c r="C78" s="31"/>
      <c r="D78" s="31"/>
      <c r="E78" s="31"/>
      <c r="F78" s="30"/>
      <c r="G78" s="30"/>
    </row>
    <row r="79" spans="2:7" x14ac:dyDescent="0.25">
      <c r="B79" s="30"/>
      <c r="C79" s="31"/>
      <c r="D79" s="31"/>
      <c r="E79" s="31"/>
      <c r="F79" s="30"/>
      <c r="G79" s="30"/>
    </row>
    <row r="80" spans="2:7" x14ac:dyDescent="0.25">
      <c r="B80" s="30"/>
      <c r="C80" s="31"/>
      <c r="D80" s="31"/>
      <c r="E80" s="31"/>
      <c r="F80" s="30"/>
      <c r="G80" s="30"/>
    </row>
    <row r="81" spans="2:7" x14ac:dyDescent="0.25">
      <c r="B81" s="30"/>
      <c r="C81" s="31"/>
      <c r="D81" s="31"/>
      <c r="E81" s="31"/>
      <c r="F81" s="30"/>
      <c r="G81" s="30"/>
    </row>
    <row r="82" spans="2:7" x14ac:dyDescent="0.25">
      <c r="B82" s="30"/>
      <c r="C82" s="31"/>
      <c r="D82" s="31"/>
      <c r="E82" s="31"/>
      <c r="F82" s="30"/>
      <c r="G82" s="30"/>
    </row>
    <row r="83" spans="2:7" x14ac:dyDescent="0.25">
      <c r="B83" s="30"/>
      <c r="C83" s="31"/>
      <c r="D83" s="31"/>
      <c r="E83" s="31"/>
      <c r="F83" s="30"/>
      <c r="G83" s="30"/>
    </row>
    <row r="84" spans="2:7" x14ac:dyDescent="0.25">
      <c r="B84" s="30"/>
      <c r="C84" s="31"/>
      <c r="D84" s="31"/>
      <c r="E84" s="31"/>
      <c r="F84" s="30"/>
      <c r="G84" s="30"/>
    </row>
    <row r="85" spans="2:7" x14ac:dyDescent="0.25">
      <c r="B85" s="30"/>
      <c r="C85" s="31"/>
      <c r="D85" s="31"/>
      <c r="E85" s="31"/>
      <c r="F85" s="30"/>
      <c r="G85" s="30"/>
    </row>
    <row r="86" spans="2:7" x14ac:dyDescent="0.25">
      <c r="B86" s="30"/>
      <c r="C86" s="31"/>
      <c r="D86" s="31"/>
      <c r="E86" s="31"/>
      <c r="F86" s="30"/>
      <c r="G86" s="30"/>
    </row>
    <row r="87" spans="2:7" x14ac:dyDescent="0.25">
      <c r="B87" s="30"/>
      <c r="C87" s="31"/>
      <c r="D87" s="31"/>
      <c r="E87" s="31"/>
      <c r="F87" s="30"/>
      <c r="G87" s="30"/>
    </row>
    <row r="88" spans="2:7" x14ac:dyDescent="0.25">
      <c r="B88" s="30"/>
      <c r="C88" s="31"/>
      <c r="D88" s="31"/>
      <c r="E88" s="31"/>
      <c r="F88" s="30"/>
      <c r="G88" s="30"/>
    </row>
    <row r="89" spans="2:7" x14ac:dyDescent="0.25">
      <c r="B89" s="30"/>
      <c r="C89" s="31"/>
      <c r="D89" s="31"/>
      <c r="E89" s="31"/>
      <c r="F89" s="30"/>
      <c r="G89" s="30"/>
    </row>
    <row r="90" spans="2:7" x14ac:dyDescent="0.25">
      <c r="B90" s="30"/>
      <c r="C90" s="31"/>
      <c r="D90" s="31"/>
      <c r="E90" s="31"/>
      <c r="F90" s="30"/>
      <c r="G90" s="30"/>
    </row>
    <row r="91" spans="2:7" x14ac:dyDescent="0.25">
      <c r="B91" s="30"/>
      <c r="C91" s="31"/>
      <c r="D91" s="31"/>
      <c r="E91" s="31"/>
      <c r="F91" s="30"/>
      <c r="G91" s="30"/>
    </row>
    <row r="92" spans="2:7" x14ac:dyDescent="0.25">
      <c r="B92" s="30"/>
      <c r="C92" s="31"/>
      <c r="D92" s="31"/>
      <c r="E92" s="31"/>
      <c r="F92" s="30"/>
      <c r="G92" s="30"/>
    </row>
    <row r="93" spans="2:7" x14ac:dyDescent="0.25">
      <c r="B93" s="30"/>
      <c r="C93" s="31"/>
      <c r="D93" s="31"/>
      <c r="E93" s="31"/>
      <c r="F93" s="30"/>
      <c r="G93" s="30"/>
    </row>
    <row r="94" spans="2:7" x14ac:dyDescent="0.25">
      <c r="B94" s="30"/>
      <c r="C94" s="31"/>
      <c r="D94" s="31"/>
      <c r="E94" s="31"/>
      <c r="F94" s="30"/>
      <c r="G94" s="30"/>
    </row>
    <row r="95" spans="2:7" x14ac:dyDescent="0.25">
      <c r="B95" s="30"/>
      <c r="C95" s="31"/>
      <c r="D95" s="31"/>
      <c r="E95" s="31"/>
      <c r="F95" s="30"/>
      <c r="G95" s="30"/>
    </row>
    <row r="96" spans="2:7" x14ac:dyDescent="0.25">
      <c r="B96" s="30"/>
      <c r="C96" s="31"/>
      <c r="D96" s="31"/>
      <c r="E96" s="31"/>
      <c r="F96" s="30"/>
      <c r="G96" s="30"/>
    </row>
    <row r="97" spans="2:7" x14ac:dyDescent="0.25">
      <c r="B97" s="30"/>
      <c r="C97" s="31"/>
      <c r="D97" s="31"/>
      <c r="E97" s="31"/>
      <c r="F97" s="30"/>
      <c r="G97" s="30"/>
    </row>
    <row r="98" spans="2:7" x14ac:dyDescent="0.25">
      <c r="B98" s="30"/>
      <c r="C98" s="31"/>
      <c r="D98" s="31"/>
      <c r="E98" s="31"/>
      <c r="F98" s="30"/>
      <c r="G98" s="30"/>
    </row>
    <row r="99" spans="2:7" x14ac:dyDescent="0.25">
      <c r="B99" s="30"/>
      <c r="C99" s="31"/>
      <c r="D99" s="31"/>
      <c r="E99" s="31"/>
      <c r="F99" s="30"/>
      <c r="G99" s="30"/>
    </row>
    <row r="100" spans="2:7" x14ac:dyDescent="0.25">
      <c r="B100" s="30"/>
      <c r="C100" s="31"/>
      <c r="D100" s="31"/>
      <c r="E100" s="31"/>
      <c r="F100" s="30"/>
      <c r="G100" s="30"/>
    </row>
    <row r="101" spans="2:7" x14ac:dyDescent="0.25">
      <c r="B101" s="30"/>
      <c r="C101" s="31"/>
      <c r="D101" s="31"/>
      <c r="E101" s="31"/>
      <c r="F101" s="30"/>
      <c r="G101" s="30"/>
    </row>
    <row r="102" spans="2:7" x14ac:dyDescent="0.25">
      <c r="B102" s="30"/>
      <c r="C102" s="31"/>
      <c r="D102" s="31"/>
      <c r="E102" s="31"/>
      <c r="F102" s="30"/>
      <c r="G102" s="30"/>
    </row>
    <row r="103" spans="2:7" x14ac:dyDescent="0.25">
      <c r="B103" s="30"/>
      <c r="C103" s="31"/>
      <c r="D103" s="31"/>
      <c r="E103" s="31"/>
      <c r="F103" s="30"/>
      <c r="G103" s="30"/>
    </row>
    <row r="104" spans="2:7" x14ac:dyDescent="0.25">
      <c r="B104" s="30"/>
      <c r="C104" s="31"/>
      <c r="D104" s="31"/>
      <c r="E104" s="31"/>
      <c r="F104" s="30"/>
      <c r="G104" s="30"/>
    </row>
    <row r="105" spans="2:7" x14ac:dyDescent="0.25">
      <c r="B105" s="30"/>
      <c r="C105" s="31"/>
      <c r="D105" s="31"/>
      <c r="E105" s="31"/>
      <c r="F105" s="30"/>
      <c r="G105" s="30"/>
    </row>
    <row r="106" spans="2:7" x14ac:dyDescent="0.25">
      <c r="B106" s="30"/>
      <c r="C106" s="31"/>
      <c r="D106" s="31"/>
      <c r="E106" s="31"/>
      <c r="F106" s="30"/>
      <c r="G106" s="30"/>
    </row>
    <row r="107" spans="2:7" x14ac:dyDescent="0.25">
      <c r="B107" s="30"/>
      <c r="C107" s="31"/>
      <c r="D107" s="31"/>
      <c r="E107" s="31"/>
      <c r="F107" s="30"/>
      <c r="G107" s="30"/>
    </row>
    <row r="108" spans="2:7" x14ac:dyDescent="0.25">
      <c r="B108" s="30"/>
      <c r="C108" s="31"/>
      <c r="D108" s="31"/>
      <c r="E108" s="31"/>
      <c r="F108" s="30"/>
      <c r="G108" s="30"/>
    </row>
    <row r="109" spans="2:7" x14ac:dyDescent="0.25">
      <c r="B109" s="30"/>
      <c r="C109" s="31"/>
      <c r="D109" s="31"/>
      <c r="E109" s="31"/>
      <c r="F109" s="30"/>
      <c r="G109" s="30"/>
    </row>
    <row r="110" spans="2:7" x14ac:dyDescent="0.25">
      <c r="B110" s="30"/>
      <c r="C110" s="31"/>
      <c r="D110" s="31"/>
      <c r="E110" s="31"/>
      <c r="F110" s="30"/>
      <c r="G110" s="30"/>
    </row>
    <row r="111" spans="2:7" x14ac:dyDescent="0.25">
      <c r="B111" s="30"/>
      <c r="C111" s="31"/>
      <c r="D111" s="31"/>
      <c r="E111" s="31"/>
      <c r="F111" s="30"/>
      <c r="G111" s="30"/>
    </row>
    <row r="112" spans="2:7" x14ac:dyDescent="0.25">
      <c r="B112" s="30"/>
      <c r="C112" s="31"/>
      <c r="D112" s="31"/>
      <c r="E112" s="31"/>
      <c r="F112" s="30"/>
      <c r="G112" s="30"/>
    </row>
    <row r="113" spans="2:7" x14ac:dyDescent="0.25">
      <c r="B113" s="30"/>
      <c r="C113" s="31"/>
      <c r="D113" s="31"/>
      <c r="E113" s="31"/>
      <c r="F113" s="30"/>
      <c r="G113" s="30"/>
    </row>
    <row r="114" spans="2:7" x14ac:dyDescent="0.25">
      <c r="B114" s="30"/>
      <c r="C114" s="31"/>
      <c r="D114" s="31"/>
      <c r="E114" s="31"/>
      <c r="F114" s="30"/>
      <c r="G114" s="30"/>
    </row>
    <row r="115" spans="2:7" x14ac:dyDescent="0.25">
      <c r="B115" s="30"/>
      <c r="C115" s="31"/>
      <c r="D115" s="31"/>
      <c r="E115" s="31"/>
      <c r="F115" s="30"/>
      <c r="G115" s="30"/>
    </row>
    <row r="116" spans="2:7" x14ac:dyDescent="0.25">
      <c r="B116" s="30"/>
      <c r="C116" s="31"/>
      <c r="D116" s="31"/>
      <c r="E116" s="31"/>
      <c r="F116" s="30"/>
      <c r="G116" s="30"/>
    </row>
    <row r="117" spans="2:7" x14ac:dyDescent="0.25">
      <c r="B117" s="30"/>
      <c r="C117" s="31"/>
      <c r="D117" s="31"/>
      <c r="E117" s="31"/>
      <c r="F117" s="30"/>
      <c r="G117" s="30"/>
    </row>
    <row r="118" spans="2:7" x14ac:dyDescent="0.25">
      <c r="B118" s="30"/>
      <c r="C118" s="31"/>
      <c r="D118" s="31"/>
      <c r="E118" s="31"/>
      <c r="F118" s="30"/>
      <c r="G118" s="30"/>
    </row>
    <row r="119" spans="2:7" x14ac:dyDescent="0.25">
      <c r="B119" s="30"/>
      <c r="C119" s="31"/>
      <c r="D119" s="31"/>
      <c r="E119" s="31"/>
      <c r="F119" s="30"/>
      <c r="G119" s="30"/>
    </row>
    <row r="120" spans="2:7" x14ac:dyDescent="0.25">
      <c r="B120" s="30"/>
      <c r="C120" s="31"/>
      <c r="D120" s="31"/>
      <c r="E120" s="31"/>
      <c r="F120" s="30"/>
      <c r="G120" s="30"/>
    </row>
    <row r="121" spans="2:7" x14ac:dyDescent="0.25">
      <c r="B121" s="30"/>
      <c r="C121" s="31"/>
      <c r="D121" s="31"/>
      <c r="E121" s="31"/>
      <c r="F121" s="30"/>
      <c r="G121" s="30"/>
    </row>
    <row r="122" spans="2:7" x14ac:dyDescent="0.25">
      <c r="B122" s="30"/>
      <c r="C122" s="31"/>
      <c r="D122" s="31"/>
      <c r="E122" s="31"/>
      <c r="F122" s="30"/>
      <c r="G122" s="30"/>
    </row>
    <row r="123" spans="2:7" x14ac:dyDescent="0.25">
      <c r="B123" s="30"/>
      <c r="C123" s="31"/>
      <c r="D123" s="31"/>
      <c r="E123" s="31"/>
      <c r="F123" s="30"/>
      <c r="G123" s="30"/>
    </row>
    <row r="124" spans="2:7" x14ac:dyDescent="0.25">
      <c r="B124" s="30"/>
      <c r="C124" s="31"/>
      <c r="D124" s="31"/>
      <c r="E124" s="31"/>
      <c r="F124" s="30"/>
      <c r="G124" s="30"/>
    </row>
    <row r="125" spans="2:7" x14ac:dyDescent="0.25">
      <c r="B125" s="30"/>
      <c r="C125" s="31"/>
      <c r="D125" s="31"/>
      <c r="E125" s="31"/>
      <c r="F125" s="30"/>
      <c r="G125" s="30"/>
    </row>
    <row r="126" spans="2:7" x14ac:dyDescent="0.25">
      <c r="B126" s="30"/>
      <c r="C126" s="31"/>
      <c r="D126" s="31"/>
      <c r="E126" s="31"/>
      <c r="F126" s="30"/>
      <c r="G126" s="30"/>
    </row>
    <row r="127" spans="2:7" x14ac:dyDescent="0.25">
      <c r="B127" s="30"/>
      <c r="C127" s="31"/>
      <c r="D127" s="31"/>
      <c r="E127" s="31"/>
      <c r="F127" s="30"/>
      <c r="G127" s="30"/>
    </row>
    <row r="128" spans="2:7" x14ac:dyDescent="0.25">
      <c r="B128" s="30"/>
      <c r="C128" s="31"/>
      <c r="D128" s="31"/>
      <c r="E128" s="31"/>
      <c r="F128" s="30"/>
      <c r="G128" s="30"/>
    </row>
    <row r="129" spans="2:7" x14ac:dyDescent="0.25">
      <c r="B129" s="30"/>
      <c r="C129" s="31"/>
      <c r="D129" s="31"/>
      <c r="E129" s="31"/>
      <c r="F129" s="30"/>
      <c r="G129" s="30"/>
    </row>
  </sheetData>
  <mergeCells count="8">
    <mergeCell ref="A2:G2"/>
    <mergeCell ref="A24:E25"/>
    <mergeCell ref="A9:G9"/>
    <mergeCell ref="B3:F3"/>
    <mergeCell ref="B5:G5"/>
    <mergeCell ref="B7:G7"/>
    <mergeCell ref="A4:G4"/>
    <mergeCell ref="A6:G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dcterms:created xsi:type="dcterms:W3CDTF">2023-02-28T09:13:17Z</dcterms:created>
  <dcterms:modified xsi:type="dcterms:W3CDTF">2025-03-27T07:21:47Z</dcterms:modified>
</cp:coreProperties>
</file>